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КОНКУРСИ\2026\статутка\розп\моє\"/>
    </mc:Choice>
  </mc:AlternateContent>
  <bookViews>
    <workbookView xWindow="0" yWindow="0" windowWidth="23040" windowHeight="9192" tabRatio="781"/>
  </bookViews>
  <sheets>
    <sheet name="Додаток 1" sheetId="82" r:id="rId1"/>
    <sheet name="Додаток 2" sheetId="83" r:id="rId2"/>
    <sheet name="Додаток 3" sheetId="84" r:id="rId3"/>
  </sheets>
  <externalReferences>
    <externalReference r:id="rId4"/>
    <externalReference r:id="rId5"/>
  </externalReference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ёИ900201">[1]джер_фінанс!#REF!</definedName>
    <definedName name="_ёИ900202">[1]джер_фінанс!#REF!</definedName>
    <definedName name="_ёК900101">[1]джер_фінанс!#REF!</definedName>
    <definedName name="_ёК900102">[1]джер_фінанс!#REF!</definedName>
    <definedName name="_ёЛ900203">[1]джер_фінанс!#REF!</definedName>
    <definedName name="_ёЛ900300">[1]джер_фінанс!#REF!</definedName>
    <definedName name="_ёЪ900400">[1]джер_фінанс!#REF!</definedName>
    <definedName name="_И010100">[1]джер_фінанс!#REF!</definedName>
    <definedName name="_И010200">[1]джер_фінанс!#REF!</definedName>
    <definedName name="_И040000">[1]джер_фінанс!#REF!</definedName>
    <definedName name="_И050000">[1]джер_фінанс!#REF!</definedName>
    <definedName name="_И060000">[1]джер_фінанс!#REF!</definedName>
    <definedName name="_И070000">[1]джер_фінанс!#REF!</definedName>
    <definedName name="_И080000">[1]джер_фінанс!#REF!</definedName>
    <definedName name="_И090000">[1]джер_фінанс!#REF!</definedName>
    <definedName name="_И090200">[1]джер_фінанс!#REF!</definedName>
    <definedName name="_И090201">[1]джер_фінанс!#REF!</definedName>
    <definedName name="_И090202">[1]джер_фінанс!#REF!</definedName>
    <definedName name="_И090203">[1]джер_фінанс!#REF!</definedName>
    <definedName name="_И090300">[1]джер_фінанс!#REF!</definedName>
    <definedName name="_И090301">[1]джер_фінанс!#REF!</definedName>
    <definedName name="_И090302">[1]джер_фінанс!#REF!</definedName>
    <definedName name="_И090303">[1]джер_фінанс!#REF!</definedName>
    <definedName name="_И090304">[1]джер_фінанс!#REF!</definedName>
    <definedName name="_И090305">[1]джер_фінанс!#REF!</definedName>
    <definedName name="_И090306">[1]джер_фінанс!#REF!</definedName>
    <definedName name="_И090307">[1]джер_фінанс!#REF!</definedName>
    <definedName name="_И090400">[1]джер_фінанс!#REF!</definedName>
    <definedName name="_И090405">[1]джер_фінанс!#REF!</definedName>
    <definedName name="_И090412">[1]джер_фінанс!#REF!</definedName>
    <definedName name="_И090601">[1]джер_фінанс!#REF!</definedName>
    <definedName name="_И090700">[1]джер_фінанс!#REF!</definedName>
    <definedName name="_И090900">[1]джер_фінанс!#REF!</definedName>
    <definedName name="_И091100">[1]джер_фінанс!#REF!</definedName>
    <definedName name="_И091200">[1]джер_фінанс!#REF!</definedName>
    <definedName name="_И100000">[1]джер_фінанс!#REF!</definedName>
    <definedName name="_И100100">[1]джер_фінанс!#REF!</definedName>
    <definedName name="_И100103">[1]джер_фінанс!#REF!</definedName>
    <definedName name="_И100200">[1]джер_фінанс!#REF!</definedName>
    <definedName name="_И100203">[1]джер_фінанс!#REF!</definedName>
    <definedName name="_И100204">[1]джер_фінанс!#REF!</definedName>
    <definedName name="_И110000">[1]джер_фінанс!#REF!</definedName>
    <definedName name="_И120000">[1]джер_фінанс!#REF!</definedName>
    <definedName name="_И130000">[1]джер_фінанс!#REF!</definedName>
    <definedName name="_И140000">[1]джер_фінанс!#REF!</definedName>
    <definedName name="_И140102">[1]джер_фінанс!#REF!</definedName>
    <definedName name="_И150000">[1]джер_фінанс!#REF!</definedName>
    <definedName name="_И150101">[1]джер_фінанс!#REF!</definedName>
    <definedName name="_И160000">[1]джер_фінанс!#REF!</definedName>
    <definedName name="_И160100">[1]джер_фінанс!#REF!</definedName>
    <definedName name="_И160103">[1]джер_фінанс!#REF!</definedName>
    <definedName name="_И160200">[1]джер_фінанс!#REF!</definedName>
    <definedName name="_И160300">[1]джер_фінанс!#REF!</definedName>
    <definedName name="_И160304">[1]джер_фінанс!#REF!</definedName>
    <definedName name="_И170000">[1]джер_фінанс!#REF!</definedName>
    <definedName name="_И170100">[1]джер_фінанс!#REF!</definedName>
    <definedName name="_И170101">[1]джер_фінанс!#REF!</definedName>
    <definedName name="_И170300">[1]джер_фінанс!#REF!</definedName>
    <definedName name="_И170303">[1]джер_фінанс!#REF!</definedName>
    <definedName name="_И170600">[1]джер_фінанс!#REF!</definedName>
    <definedName name="_И170601">[1]джер_фінанс!#REF!</definedName>
    <definedName name="_И170700">[1]джер_фінанс!#REF!</definedName>
    <definedName name="_И170703">[1]джер_фінанс!#REF!</definedName>
    <definedName name="_И200000">[1]джер_фінанс!#REF!</definedName>
    <definedName name="_И210000">[1]джер_фінанс!#REF!</definedName>
    <definedName name="_И210200">[1]джер_фінанс!#REF!</definedName>
    <definedName name="_И240000">[1]джер_фінанс!#REF!</definedName>
    <definedName name="_И240600">[1]джер_фінанс!#REF!</definedName>
    <definedName name="_И250000">[1]джер_фінанс!#REF!</definedName>
    <definedName name="_И250102">[1]джер_фінанс!#REF!</definedName>
    <definedName name="_И250200">[1]джер_фінанс!#REF!</definedName>
    <definedName name="_И250301">[1]джер_фінанс!#REF!</definedName>
    <definedName name="_И250307">[1]джер_фінанс!#REF!</definedName>
    <definedName name="_И250500">[1]джер_фінанс!#REF!</definedName>
    <definedName name="_И250501">[1]джер_фінанс!#REF!</definedName>
    <definedName name="_И250502">[1]джер_фінанс!#REF!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К100000">[1]джер_фінанс!#REF!</definedName>
    <definedName name="_К110000">[1]джер_фінанс!#REF!</definedName>
    <definedName name="_К110100">[1]джер_фінанс!#REF!</definedName>
    <definedName name="_К110200">[1]джер_фінанс!#REF!</definedName>
    <definedName name="_К120000">[1]джер_фінанс!#REF!</definedName>
    <definedName name="_К120200">[1]джер_фінанс!#REF!</definedName>
    <definedName name="_К130000">[1]джер_фінанс!#REF!</definedName>
    <definedName name="_К130100">[1]джер_фінанс!#REF!</definedName>
    <definedName name="_К130200">[1]джер_фінанс!#REF!</definedName>
    <definedName name="_К130300">[1]джер_фінанс!#REF!</definedName>
    <definedName name="_К130500">[1]джер_фінанс!#REF!</definedName>
    <definedName name="_К140000">[1]джер_фінанс!#REF!</definedName>
    <definedName name="_К140601">[1]джер_фінанс!#REF!</definedName>
    <definedName name="_К140602">[1]джер_фінанс!#REF!</definedName>
    <definedName name="_К140603">[1]джер_фінанс!#REF!</definedName>
    <definedName name="_К140700">[1]джер_фінанс!#REF!</definedName>
    <definedName name="_К160000">[1]джер_фінанс!#REF!</definedName>
    <definedName name="_К160100">[1]джер_фінанс!#REF!</definedName>
    <definedName name="_К160200">[1]джер_фінанс!#REF!</definedName>
    <definedName name="_К160300">[1]джер_фінанс!#REF!</definedName>
    <definedName name="_К200000">[1]джер_фінанс!#REF!</definedName>
    <definedName name="_К210000">[1]джер_фінанс!#REF!</definedName>
    <definedName name="_К210700">[1]джер_фінанс!#REF!</definedName>
    <definedName name="_К220000">[1]джер_фінанс!#REF!</definedName>
    <definedName name="_К220800">[1]джер_фінанс!#REF!</definedName>
    <definedName name="_К220900">[1]джер_фінанс!#REF!</definedName>
    <definedName name="_К230000">[1]джер_фінанс!#REF!</definedName>
    <definedName name="_К240000">[1]джер_фінанс!#REF!</definedName>
    <definedName name="_К240800">[1]джер_фінанс!#REF!</definedName>
    <definedName name="_К400000">[1]джер_фінанс!#REF!</definedName>
    <definedName name="_К410100">[1]джер_фінанс!#REF!</definedName>
    <definedName name="_К410400">[1]джер_фінанс!#REF!</definedName>
    <definedName name="_К500000">[1]джер_фінанс!#REF!</definedName>
    <definedName name="_К500800">[1]джер_фінанс!#REF!</definedName>
    <definedName name="_К500900">[1]джер_фінанс!#REF!</definedName>
    <definedName name="_Л1000">[1]джер_фінанс!#REF!</definedName>
    <definedName name="_Л1100">[1]джер_фінанс!#REF!</definedName>
    <definedName name="_Л1110">[1]джер_фінанс!#REF!</definedName>
    <definedName name="_Л1120">[1]джер_фінанс!#REF!</definedName>
    <definedName name="_Л1130">[1]джер_фінанс!#REF!</definedName>
    <definedName name="_Л1140">[1]джер_фінанс!#REF!</definedName>
    <definedName name="_Л1150">[1]джер_фінанс!#REF!</definedName>
    <definedName name="_Л1160">[1]джер_фінанс!#REF!</definedName>
    <definedName name="_Л1161">[1]джер_фінанс!#REF!</definedName>
    <definedName name="_Л1162">[1]джер_фінанс!#REF!</definedName>
    <definedName name="_Л1163">[1]джер_фінанс!#REF!</definedName>
    <definedName name="_Л1164">[1]джер_фінанс!#REF!</definedName>
    <definedName name="_Л1170">[1]джер_фінанс!#REF!</definedName>
    <definedName name="_Л1200">[1]джер_фінанс!#REF!</definedName>
    <definedName name="_Л1300">[1]джер_фінанс!#REF!</definedName>
    <definedName name="_Л1340">[1]джер_фінанс!#REF!</definedName>
    <definedName name="_Л2000">[1]джер_фінанс!#REF!</definedName>
    <definedName name="_Л2100">[1]джер_фінанс!#REF!</definedName>
    <definedName name="_Л2110">[1]джер_фінанс!#REF!</definedName>
    <definedName name="_Л2120">[1]джер_фінанс!#REF!</definedName>
    <definedName name="_Л2130">[1]джер_фінанс!#REF!</definedName>
    <definedName name="_Л2200">[1]джер_фінанс!#REF!</definedName>
    <definedName name="_Л2300">[1]джер_фінанс!#REF!</definedName>
    <definedName name="_Л3000">[1]джер_фінанс!#REF!</definedName>
    <definedName name="_Л4000">[1]джер_фінанс!#REF!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_FilterDatabase" localSheetId="0" hidden="1">'Додаток 1'!$A$20:$P$299</definedName>
    <definedName name="_Ъ100000">[1]джер_фінанс!#REF!</definedName>
    <definedName name="_Ъ101000">[1]джер_фінанс!#REF!</definedName>
    <definedName name="_Ъ102000">[1]джер_фінанс!#REF!</definedName>
    <definedName name="_Ъ201000">[1]джер_фінанс!#REF!</definedName>
    <definedName name="_Ъ201010">[1]джер_фінанс!#REF!</definedName>
    <definedName name="_Ъ201011">[1]джер_фінанс!#REF!</definedName>
    <definedName name="_Ъ201012">[1]джер_фінанс!#REF!</definedName>
    <definedName name="_Ъ201020">[1]джер_фінанс!#REF!</definedName>
    <definedName name="_Ъ201021">[1]джер_фінанс!#REF!</definedName>
    <definedName name="_Ъ201022">[1]джер_фінанс!#REF!</definedName>
    <definedName name="_Ъ201030">[1]джер_фінанс!#REF!</definedName>
    <definedName name="_Ъ201031">[1]джер_фінанс!#REF!</definedName>
    <definedName name="_Ъ201032">[1]джер_фінанс!#REF!</definedName>
    <definedName name="_Ъ202000">[1]джер_фінанс!#REF!</definedName>
    <definedName name="_Ъ202010">[1]джер_фінанс!#REF!</definedName>
    <definedName name="_Ъ202011">[1]джер_фінанс!#REF!</definedName>
    <definedName name="_Ъ202012">[1]джер_фінанс!#REF!</definedName>
    <definedName name="_Ъ203000">[1]джер_фінанс!#REF!</definedName>
    <definedName name="_Ъ203010">[1]джер_фінанс!#REF!</definedName>
    <definedName name="_Ъ203011">[1]джер_фінанс!#REF!</definedName>
    <definedName name="_Ъ203012">[1]джер_фінанс!#REF!</definedName>
    <definedName name="_Ъ204000">[1]джер_фінанс!#REF!</definedName>
    <definedName name="_Ъ205000">[1]джер_фінанс!#REF!</definedName>
    <definedName name="_Ъ206000">[1]джер_фінанс!#REF!</definedName>
    <definedName name="_Ъ206001">[1]джер_фінанс!#REF!</definedName>
    <definedName name="_Ъ206002">[1]джер_фінанс!#REF!</definedName>
    <definedName name="rrr">[2]Оренда!$A$4:$B$29</definedName>
    <definedName name="а22100">#REF!</definedName>
    <definedName name="алпдвалп">#REF!</definedName>
    <definedName name="_xlnm.Database">#REF!</definedName>
    <definedName name="В68">#REF!</definedName>
    <definedName name="вс">#REF!</definedName>
    <definedName name="_xlnm.Print_Titles" localSheetId="0">'Додаток 1'!$11:$20</definedName>
    <definedName name="иори">#REF!</definedName>
    <definedName name="і">#REF!</definedName>
    <definedName name="область">#REF!</definedName>
    <definedName name="_xlnm.Print_Area" localSheetId="0">'Додаток 1'!$A$1:$P$24</definedName>
    <definedName name="_xlnm.Print_Area" localSheetId="1">'Додаток 2'!$A$1:$D$22</definedName>
    <definedName name="_xlnm.Print_Area" localSheetId="2">'Додаток 3'!$A$1:$J$21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84" l="1"/>
  <c r="G19" i="84"/>
  <c r="J18" i="84"/>
  <c r="G18" i="84" l="1"/>
  <c r="H18" i="84"/>
  <c r="I18" i="84"/>
  <c r="D18" i="83" l="1"/>
  <c r="D21" i="83" s="1"/>
  <c r="F21" i="82"/>
  <c r="F24" i="82" s="1"/>
  <c r="G21" i="82"/>
  <c r="G24" i="82" s="1"/>
  <c r="H21" i="82"/>
  <c r="H24" i="82" s="1"/>
  <c r="I21" i="82"/>
  <c r="I24" i="82" s="1"/>
  <c r="K21" i="82"/>
  <c r="K24" i="82" s="1"/>
  <c r="L21" i="82"/>
  <c r="L24" i="82" s="1"/>
  <c r="M21" i="82"/>
  <c r="M24" i="82" s="1"/>
  <c r="N21" i="82"/>
  <c r="N24" i="82" s="1"/>
  <c r="O21" i="82"/>
  <c r="O24" i="82" s="1"/>
  <c r="E23" i="82"/>
  <c r="E22" i="82"/>
  <c r="E21" i="82" s="1"/>
  <c r="E24" i="82" s="1"/>
  <c r="P22" i="82" l="1"/>
  <c r="D20" i="83"/>
  <c r="J23" i="82"/>
  <c r="J21" i="82" s="1"/>
  <c r="J24" i="82" s="1"/>
  <c r="P23" i="82" l="1"/>
  <c r="P21" i="82" s="1"/>
  <c r="P24" i="82" s="1"/>
</calcChain>
</file>

<file path=xl/sharedStrings.xml><?xml version="1.0" encoding="utf-8"?>
<sst xmlns="http://schemas.openxmlformats.org/spreadsheetml/2006/main" count="100" uniqueCount="64">
  <si>
    <t>(код бюджету)</t>
  </si>
  <si>
    <t>Усього</t>
  </si>
  <si>
    <t>спеціальний фонд</t>
  </si>
  <si>
    <t>X</t>
  </si>
  <si>
    <t>загальний фонд</t>
  </si>
  <si>
    <t xml:space="preserve">УСЬОГО за розділом І та ІІ, у тому числі: </t>
  </si>
  <si>
    <t>1310000000</t>
  </si>
  <si>
    <t>І. Трансферти із загального фонду бюджету</t>
  </si>
  <si>
    <t>Найменування трансферту/ Найменування бюджету – отримувача міжбюджетного трансферту</t>
  </si>
  <si>
    <t xml:space="preserve">Код типової програмної класифікації видатків та кредитування місцевого бюджету </t>
  </si>
  <si>
    <t>Код Програмної класифікації видатків та кредитування місцевого бюджету/ Код бюджету</t>
  </si>
  <si>
    <t>(грн)</t>
  </si>
  <si>
    <t xml:space="preserve">      2. Показники міжбюджетних трансфертів іншим бюджетам</t>
  </si>
  <si>
    <t>__________№__________</t>
  </si>
  <si>
    <t>обласної військової адміністрації</t>
  </si>
  <si>
    <t>до розпорядження начальника</t>
  </si>
  <si>
    <t>до розпорядження начальника обласної військової адміністрації</t>
  </si>
  <si>
    <t>грн</t>
  </si>
  <si>
    <t>Загальний фонд</t>
  </si>
  <si>
    <t>Спеціальний фонд</t>
  </si>
  <si>
    <t>від  _______________  № _____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</si>
  <si>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</si>
  <si>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</si>
  <si>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функціональної класифікації видатків та кредитування  бюджету </t>
  </si>
  <si>
    <t>Найменування  головного розпорядника, відповідального виконавця бюджетної програми або напряму видатків згідно з типовою відомчою / типовою програмною класифікацією видатків та кредитування місцевих бюджетів</t>
  </si>
  <si>
    <t xml:space="preserve">Спеціальний фонд </t>
  </si>
  <si>
    <t>РАЗОМ</t>
  </si>
  <si>
    <t>видатки споживання</t>
  </si>
  <si>
    <t xml:space="preserve">з них: </t>
  </si>
  <si>
    <t>видатки розвитку</t>
  </si>
  <si>
    <t>у тому числі: бюджет розвитку</t>
  </si>
  <si>
    <t>оплата праці</t>
  </si>
  <si>
    <t xml:space="preserve"> комунальні послуги та енергоносії</t>
  </si>
  <si>
    <t>Усього видатків</t>
  </si>
  <si>
    <t>Додаток 3</t>
  </si>
  <si>
    <t>"Розподіл видатків обласного бюджету на 2026 рік"</t>
  </si>
  <si>
    <t xml:space="preserve">Зміни в додаток 5 до розпорядження начальника обласної військової адміністрації  від 26.12.2025 № 1875/0/5-25ВА «Про обласний бюджет Львівської області на 2026 рік»              </t>
  </si>
  <si>
    <t>"Міжбюджетні трансферти на 2026 рік"</t>
  </si>
  <si>
    <t xml:space="preserve">Зміни в додаток 3 до розпорядження  начальника обласної військової адміністрації від 26.12.2025 № 1875/0/5-25ВА «Про обласний бюджет Львівської області на 2026 рік»                                                             </t>
  </si>
  <si>
    <t>0800000</t>
  </si>
  <si>
    <t>08</t>
  </si>
  <si>
    <t>Департамент соціального захисту населення</t>
  </si>
  <si>
    <t>0813192</t>
  </si>
  <si>
    <t>3192</t>
  </si>
  <si>
    <t xml:space="preserve">1030 </t>
  </si>
  <si>
    <t>Надання фінансової підтримки громадським обʼєднанням ветеранів і осіб з інвалідністю, діяльність яких має соціальну спрямованість</t>
  </si>
  <si>
    <t>0819770</t>
  </si>
  <si>
    <t>9770</t>
  </si>
  <si>
    <t xml:space="preserve">0180 </t>
  </si>
  <si>
    <t>Інші субвенції з місцевого бюджету</t>
  </si>
  <si>
    <t>Обласний бюджет Львівської області</t>
  </si>
  <si>
    <r>
      <t xml:space="preserve">Інші субвенції з місцевого бюджету </t>
    </r>
    <r>
      <rPr>
        <sz val="10"/>
        <color indexed="8"/>
        <rFont val="Times New Roman"/>
        <family val="1"/>
        <charset val="204"/>
      </rPr>
      <t>на реалізацію Комплексної програми охорони психічного здоров"я та психосоціальної підтримки цивільного населення у Львівській області на 2023-2026 роки</t>
    </r>
  </si>
  <si>
    <t>обласної війскової адміністрації</t>
  </si>
  <si>
    <t>від ____________ №_________</t>
  </si>
  <si>
    <t>Найменування  головного розпорядника коштів місцевого бюджету,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</si>
  <si>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 (регіональної) програми</t>
  </si>
  <si>
    <t>Дата та номер документа, яким затверджено місцеву регіональну програму</t>
  </si>
  <si>
    <t>у тому числі бюджет розвитку</t>
  </si>
  <si>
    <t>10</t>
  </si>
  <si>
    <t xml:space="preserve">Зміни в додаток 7 до розпорядження начальника обласної військової адміністрації  від 26.12.2025 № 1875/0/5-25ВА «Про обласний бюджет Львівської області на 2026 рік»              </t>
  </si>
  <si>
    <t>Комплексна програма охорони психічного здоров"я та психосоціальної підтримки цивільного населення у Львівській області на 2023-2026 роки</t>
  </si>
  <si>
    <t>№ 795/0/5-23ВА від 05.09.2023 року зі змінами</t>
  </si>
  <si>
    <t>Додаток  2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</si>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</sst>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#,##0\ &quot;грн.&quot;;\-#,##0\ &quot;грн.&quot;"/>
    <numFmt numFmtId="167" formatCode="_-* #,##0.00\ _г_р_н_._-;\-* #,##0.00\ _г_р_н_._-;_-* &quot;-&quot;??\ _г_р_н_._-;_-@_-"/>
    <numFmt numFmtId="168" formatCode="_-* #,##0\ &quot;р.&quot;_-;\-* #,##0\ &quot;р.&quot;_-;_-* &quot;-&quot;\ &quot;р.&quot;_-;_-@_-"/>
    <numFmt numFmtId="169" formatCode="_-* #,##0\ _р_._-;\-* #,##0\ _р_._-;_-* &quot;-&quot;\ _р_._-;_-@_-"/>
    <numFmt numFmtId="170" formatCode="_-* #,##0.00\ &quot;р.&quot;_-;\-* #,##0.00\ &quot;р.&quot;_-;_-* &quot;-&quot;??\ &quot;р.&quot;_-;_-@_-"/>
    <numFmt numFmtId="171" formatCode="_-* #,##0.00\ _р_._-;\-* #,##0.00\ _р_._-;_-* &quot;-&quot;??\ _р_._-;_-@_-"/>
    <numFmt numFmtId="172" formatCode="#,##0\ &quot;z?&quot;;[Red]\-#,##0\ &quot;z?&quot;"/>
    <numFmt numFmtId="173" formatCode="#,##0.00\ &quot;z?&quot;;[Red]\-#,##0.00\ &quot;z?&quot;"/>
    <numFmt numFmtId="174" formatCode="_-* #,##0\ _z_?_-;\-* #,##0\ _z_?_-;_-* &quot;-&quot;\ _z_?_-;_-@_-"/>
    <numFmt numFmtId="175" formatCode="_-* #,##0.00\ _z_?_-;\-* #,##0.00\ _z_?_-;_-* &quot;-&quot;??\ _z_?_-;_-@_-"/>
    <numFmt numFmtId="176" formatCode="#,##0.\-"/>
    <numFmt numFmtId="177" formatCode="#,##0.00;\-#,##0.00;#,&quot;-&quot;"/>
    <numFmt numFmtId="178" formatCode="#,##0.00_ ;\-#,##0.00\ "/>
    <numFmt numFmtId="179" formatCode="0.0"/>
    <numFmt numFmtId="180" formatCode="#,##0.0"/>
    <numFmt numFmtId="181" formatCode="#,##0;\-#,##0;#,&quot;-&quot;"/>
  </numFmts>
  <fonts count="94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0"/>
      <name val="Helv"/>
      <charset val="204"/>
    </font>
    <font>
      <b/>
      <sz val="1"/>
      <color indexed="8"/>
      <name val="Courier"/>
      <family val="1"/>
      <charset val="204"/>
    </font>
    <font>
      <sz val="10"/>
      <name val="Arial CE"/>
    </font>
    <font>
      <sz val="9"/>
      <name val="PL Arial"/>
    </font>
    <font>
      <sz val="10"/>
      <name val="PL Arial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L Arial"/>
      <charset val="204"/>
    </font>
    <font>
      <b/>
      <sz val="14"/>
      <name val="PL Arial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name val="Times New Roman CYR"/>
      <charset val="204"/>
    </font>
    <font>
      <b/>
      <sz val="16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6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sz val="11"/>
      <color indexed="57"/>
      <name val="Times New Roman Cyr"/>
      <family val="1"/>
      <charset val="204"/>
    </font>
    <font>
      <sz val="11"/>
      <color indexed="9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0"/>
      <name val="Times New Roman Cyr"/>
      <family val="1"/>
      <charset val="204"/>
    </font>
    <font>
      <b/>
      <sz val="14"/>
      <name val="Times New Roman Cyr"/>
      <charset val="204"/>
    </font>
    <font>
      <sz val="10"/>
      <color indexed="10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color indexed="57"/>
      <name val="Times New Roman Cyr"/>
      <family val="1"/>
      <charset val="204"/>
    </font>
    <font>
      <sz val="10"/>
      <color indexed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0.5"/>
      <color indexed="8"/>
      <name val="Times New Roman Cyr"/>
      <family val="1"/>
      <charset val="204"/>
    </font>
    <font>
      <sz val="13"/>
      <name val="Times New Roman Cyr"/>
      <family val="1"/>
      <charset val="204"/>
    </font>
    <font>
      <b/>
      <i/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4"/>
      <color indexed="57"/>
      <name val="Times New Roman Cyr"/>
      <family val="1"/>
      <charset val="204"/>
    </font>
    <font>
      <sz val="8"/>
      <color indexed="57"/>
      <name val="Times New Roman Cyr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20"/>
      <name val="Times New Roman"/>
      <family val="1"/>
      <charset val="204"/>
    </font>
    <font>
      <sz val="13.5"/>
      <name val="Times New Roman"/>
      <family val="1"/>
      <charset val="204"/>
    </font>
    <font>
      <sz val="13.5"/>
      <color indexed="10"/>
      <name val="Times New Roman"/>
      <family val="1"/>
      <charset val="204"/>
    </font>
    <font>
      <sz val="10"/>
      <name val="Times New Roman"/>
      <family val="1"/>
    </font>
    <font>
      <sz val="16"/>
      <name val="Times New Roman"/>
      <family val="1"/>
    </font>
    <font>
      <b/>
      <sz val="12"/>
      <color indexed="57"/>
      <name val="Times New Roman Cyr"/>
      <family val="1"/>
      <charset val="204"/>
    </font>
    <font>
      <sz val="10"/>
      <color indexed="57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indexed="57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lightGray"/>
    </fill>
    <fill>
      <patternFill patternType="gray06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4">
    <xf numFmtId="0" fontId="0" fillId="0" borderId="0"/>
    <xf numFmtId="0" fontId="4" fillId="0" borderId="1">
      <protection locked="0"/>
    </xf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4" fillId="0" borderId="1">
      <protection locked="0"/>
    </xf>
    <xf numFmtId="0" fontId="6" fillId="0" borderId="0">
      <protection locked="0"/>
    </xf>
    <xf numFmtId="0" fontId="6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1" fillId="0" borderId="0">
      <protection locked="0"/>
    </xf>
    <xf numFmtId="0" fontId="31" fillId="0" borderId="1">
      <protection locked="0"/>
    </xf>
    <xf numFmtId="0" fontId="33" fillId="0" borderId="0">
      <protection locked="0"/>
    </xf>
    <xf numFmtId="0" fontId="3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2" fillId="0" borderId="0">
      <protection locked="0"/>
    </xf>
    <xf numFmtId="0" fontId="32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2" fillId="0" borderId="0">
      <protection locked="0"/>
    </xf>
    <xf numFmtId="0" fontId="32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1">
      <protection locked="0"/>
    </xf>
    <xf numFmtId="0" fontId="34" fillId="0" borderId="0">
      <protection locked="0"/>
    </xf>
    <xf numFmtId="0" fontId="34" fillId="0" borderId="1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9" fontId="8" fillId="0" borderId="0"/>
    <xf numFmtId="4" fontId="9" fillId="0" borderId="0" applyFill="0" applyBorder="0" applyProtection="0">
      <alignment horizontal="right"/>
    </xf>
    <xf numFmtId="3" fontId="9" fillId="0" borderId="0" applyFill="0" applyBorder="0" applyProtection="0"/>
    <xf numFmtId="4" fontId="9" fillId="0" borderId="0"/>
    <xf numFmtId="3" fontId="9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" fontId="8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11" fillId="16" borderId="0"/>
    <xf numFmtId="0" fontId="12" fillId="17" borderId="0"/>
    <xf numFmtId="176" fontId="13" fillId="0" borderId="0"/>
    <xf numFmtId="0" fontId="7" fillId="0" borderId="0"/>
    <xf numFmtId="10" fontId="9" fillId="18" borderId="0" applyFill="0" applyBorder="0" applyProtection="0">
      <alignment horizontal="center"/>
    </xf>
    <xf numFmtId="10" fontId="9" fillId="0" borderId="0"/>
    <xf numFmtId="10" fontId="14" fillId="18" borderId="0" applyFill="0" applyBorder="0" applyProtection="0">
      <alignment horizontal="center"/>
    </xf>
    <xf numFmtId="0" fontId="9" fillId="0" borderId="0"/>
    <xf numFmtId="0" fontId="10" fillId="0" borderId="0"/>
    <xf numFmtId="0" fontId="2" fillId="0" borderId="0"/>
    <xf numFmtId="0" fontId="7" fillId="0" borderId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0" fontId="8" fillId="0" borderId="0">
      <alignment horizontal="center"/>
    </xf>
    <xf numFmtId="0" fontId="15" fillId="18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6" applyNumberFormat="0" applyFill="0" applyAlignment="0" applyProtection="0"/>
    <xf numFmtId="0" fontId="25" fillId="19" borderId="7" applyNumberFormat="0" applyAlignment="0" applyProtection="0"/>
    <xf numFmtId="0" fontId="25" fillId="19" borderId="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1" fillId="0" borderId="0"/>
    <xf numFmtId="0" fontId="24" fillId="0" borderId="6" applyNumberFormat="0" applyFill="0" applyAlignment="0" applyProtection="0"/>
    <xf numFmtId="0" fontId="5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>
      <protection locked="0"/>
    </xf>
    <xf numFmtId="0" fontId="35" fillId="0" borderId="0"/>
    <xf numFmtId="0" fontId="35" fillId="0" borderId="0"/>
  </cellStyleXfs>
  <cellXfs count="172">
    <xf numFmtId="0" fontId="0" fillId="0" borderId="0" xfId="0"/>
    <xf numFmtId="0" fontId="36" fillId="0" borderId="0" xfId="302" applyFont="1" applyAlignment="1">
      <alignment horizontal="left"/>
    </xf>
    <xf numFmtId="0" fontId="37" fillId="0" borderId="0" xfId="302" applyFont="1"/>
    <xf numFmtId="0" fontId="17" fillId="0" borderId="0" xfId="302" applyFont="1"/>
    <xf numFmtId="0" fontId="37" fillId="0" borderId="0" xfId="302" applyFont="1" applyAlignment="1">
      <alignment horizontal="right"/>
    </xf>
    <xf numFmtId="0" fontId="36" fillId="0" borderId="0" xfId="302" applyFont="1" applyAlignment="1">
      <alignment horizontal="center" wrapText="1"/>
    </xf>
    <xf numFmtId="0" fontId="36" fillId="22" borderId="9" xfId="302" applyFont="1" applyFill="1" applyBorder="1" applyAlignment="1">
      <alignment horizontal="center"/>
    </xf>
    <xf numFmtId="0" fontId="36" fillId="22" borderId="9" xfId="302" applyFont="1" applyFill="1" applyBorder="1" applyAlignment="1">
      <alignment horizontal="left" vertical="center"/>
    </xf>
    <xf numFmtId="0" fontId="36" fillId="22" borderId="10" xfId="302" applyFont="1" applyFill="1" applyBorder="1" applyAlignment="1">
      <alignment horizontal="centerContinuous" vertical="center"/>
    </xf>
    <xf numFmtId="177" fontId="36" fillId="22" borderId="10" xfId="302" applyNumberFormat="1" applyFont="1" applyFill="1" applyBorder="1" applyAlignment="1">
      <alignment horizontal="center"/>
    </xf>
    <xf numFmtId="0" fontId="37" fillId="0" borderId="8" xfId="302" applyFont="1" applyBorder="1" applyAlignment="1">
      <alignment horizontal="center" vertical="top" wrapText="1"/>
    </xf>
    <xf numFmtId="0" fontId="37" fillId="0" borderId="11" xfId="302" applyFont="1" applyBorder="1" applyAlignment="1">
      <alignment horizontal="center" vertical="top" wrapText="1"/>
    </xf>
    <xf numFmtId="178" fontId="37" fillId="0" borderId="0" xfId="302" applyNumberFormat="1" applyFont="1" applyAlignment="1">
      <alignment horizontal="right"/>
    </xf>
    <xf numFmtId="0" fontId="36" fillId="24" borderId="8" xfId="302" applyFont="1" applyFill="1" applyBorder="1" applyAlignment="1">
      <alignment horizontal="center" vertical="center"/>
    </xf>
    <xf numFmtId="0" fontId="36" fillId="24" borderId="9" xfId="302" applyFont="1" applyFill="1" applyBorder="1" applyAlignment="1">
      <alignment horizontal="left" vertical="center"/>
    </xf>
    <xf numFmtId="0" fontId="17" fillId="23" borderId="0" xfId="302" applyFont="1" applyFill="1"/>
    <xf numFmtId="178" fontId="17" fillId="23" borderId="0" xfId="302" applyNumberFormat="1" applyFont="1" applyFill="1"/>
    <xf numFmtId="0" fontId="40" fillId="25" borderId="0" xfId="0" applyFont="1" applyFill="1" applyAlignment="1">
      <alignment horizontal="left" wrapText="1"/>
    </xf>
    <xf numFmtId="0" fontId="41" fillId="25" borderId="0" xfId="0" applyFont="1" applyFill="1" applyAlignment="1">
      <alignment horizontal="center" wrapText="1"/>
    </xf>
    <xf numFmtId="0" fontId="43" fillId="25" borderId="0" xfId="0" applyFont="1" applyFill="1" applyAlignment="1">
      <alignment horizontal="center"/>
    </xf>
    <xf numFmtId="0" fontId="51" fillId="25" borderId="0" xfId="0" applyFont="1" applyFill="1"/>
    <xf numFmtId="0" fontId="16" fillId="25" borderId="0" xfId="0" applyFont="1" applyFill="1" applyAlignment="1">
      <alignment horizontal="center" vertical="center" wrapText="1"/>
    </xf>
    <xf numFmtId="0" fontId="52" fillId="25" borderId="0" xfId="0" applyFont="1" applyFill="1"/>
    <xf numFmtId="0" fontId="53" fillId="25" borderId="0" xfId="0" applyFont="1" applyFill="1"/>
    <xf numFmtId="0" fontId="54" fillId="25" borderId="0" xfId="0" applyFont="1" applyFill="1"/>
    <xf numFmtId="0" fontId="55" fillId="25" borderId="0" xfId="0" applyFont="1" applyFill="1" applyAlignment="1">
      <alignment horizontal="center" wrapText="1"/>
    </xf>
    <xf numFmtId="0" fontId="57" fillId="25" borderId="0" xfId="0" applyFont="1" applyFill="1"/>
    <xf numFmtId="0" fontId="58" fillId="25" borderId="0" xfId="0" applyFont="1" applyFill="1" applyAlignment="1">
      <alignment horizontal="center" wrapText="1"/>
    </xf>
    <xf numFmtId="0" fontId="59" fillId="25" borderId="0" xfId="0" applyFont="1" applyFill="1"/>
    <xf numFmtId="0" fontId="60" fillId="25" borderId="0" xfId="0" applyFont="1" applyFill="1"/>
    <xf numFmtId="0" fontId="61" fillId="25" borderId="0" xfId="0" applyFont="1" applyFill="1"/>
    <xf numFmtId="0" fontId="62" fillId="25" borderId="0" xfId="0" applyFont="1" applyFill="1"/>
    <xf numFmtId="0" fontId="63" fillId="25" borderId="0" xfId="0" applyFont="1" applyFill="1" applyAlignment="1">
      <alignment horizontal="center"/>
    </xf>
    <xf numFmtId="0" fontId="63" fillId="25" borderId="0" xfId="0" applyFont="1" applyFill="1"/>
    <xf numFmtId="0" fontId="64" fillId="25" borderId="0" xfId="0" applyFont="1" applyFill="1" applyAlignment="1">
      <alignment horizontal="centerContinuous"/>
    </xf>
    <xf numFmtId="0" fontId="57" fillId="25" borderId="0" xfId="0" applyFont="1" applyFill="1" applyAlignment="1">
      <alignment vertical="top" wrapText="1"/>
    </xf>
    <xf numFmtId="0" fontId="57" fillId="25" borderId="0" xfId="0" applyFont="1" applyFill="1" applyAlignment="1">
      <alignment vertical="center" wrapText="1"/>
    </xf>
    <xf numFmtId="0" fontId="65" fillId="25" borderId="0" xfId="0" applyFont="1" applyFill="1" applyAlignment="1">
      <alignment vertical="top" wrapText="1"/>
    </xf>
    <xf numFmtId="0" fontId="66" fillId="25" borderId="8" xfId="0" applyFont="1" applyFill="1" applyBorder="1" applyAlignment="1">
      <alignment horizontal="center" vertical="center" wrapText="1"/>
    </xf>
    <xf numFmtId="0" fontId="70" fillId="25" borderId="0" xfId="0" applyFont="1" applyFill="1" applyAlignment="1">
      <alignment horizontal="center" vertical="top" wrapText="1"/>
    </xf>
    <xf numFmtId="0" fontId="57" fillId="25" borderId="0" xfId="0" applyFont="1" applyFill="1" applyAlignment="1">
      <alignment vertical="center"/>
    </xf>
    <xf numFmtId="4" fontId="72" fillId="25" borderId="8" xfId="0" applyNumberFormat="1" applyFont="1" applyFill="1" applyBorder="1" applyAlignment="1">
      <alignment horizontal="right" vertical="center" wrapText="1"/>
    </xf>
    <xf numFmtId="49" fontId="71" fillId="25" borderId="8" xfId="0" applyNumberFormat="1" applyFont="1" applyFill="1" applyBorder="1" applyAlignment="1">
      <alignment horizontal="center" vertical="center" wrapText="1"/>
    </xf>
    <xf numFmtId="4" fontId="71" fillId="25" borderId="8" xfId="0" applyNumberFormat="1" applyFont="1" applyFill="1" applyBorder="1" applyAlignment="1">
      <alignment vertical="center" wrapText="1"/>
    </xf>
    <xf numFmtId="4" fontId="71" fillId="25" borderId="8" xfId="0" applyNumberFormat="1" applyFont="1" applyFill="1" applyBorder="1" applyAlignment="1">
      <alignment horizontal="right" vertical="center" wrapText="1"/>
    </xf>
    <xf numFmtId="180" fontId="73" fillId="25" borderId="8" xfId="0" applyNumberFormat="1" applyFont="1" applyFill="1" applyBorder="1" applyAlignment="1">
      <alignment horizontal="center" vertical="center" wrapText="1"/>
    </xf>
    <xf numFmtId="180" fontId="57" fillId="25" borderId="0" xfId="0" applyNumberFormat="1" applyFont="1" applyFill="1" applyAlignment="1">
      <alignment vertical="center" wrapText="1"/>
    </xf>
    <xf numFmtId="180" fontId="74" fillId="25" borderId="0" xfId="0" applyNumberFormat="1" applyFont="1" applyFill="1" applyAlignment="1">
      <alignment horizontal="center" vertical="center" wrapText="1"/>
    </xf>
    <xf numFmtId="180" fontId="75" fillId="25" borderId="0" xfId="0" applyNumberFormat="1" applyFont="1" applyFill="1" applyAlignment="1">
      <alignment vertical="center" wrapText="1"/>
    </xf>
    <xf numFmtId="0" fontId="76" fillId="25" borderId="0" xfId="0" applyFont="1" applyFill="1" applyAlignment="1">
      <alignment horizontal="left"/>
    </xf>
    <xf numFmtId="0" fontId="50" fillId="25" borderId="0" xfId="0" applyFont="1" applyFill="1" applyAlignment="1">
      <alignment horizontal="left"/>
    </xf>
    <xf numFmtId="0" fontId="50" fillId="25" borderId="0" xfId="0" applyFont="1" applyFill="1" applyAlignment="1">
      <alignment horizontal="center"/>
    </xf>
    <xf numFmtId="0" fontId="75" fillId="25" borderId="0" xfId="0" applyFont="1" applyFill="1" applyAlignment="1">
      <alignment horizontal="center" vertical="center"/>
    </xf>
    <xf numFmtId="0" fontId="49" fillId="25" borderId="0" xfId="0" applyFont="1" applyFill="1" applyAlignment="1">
      <alignment horizontal="left" indent="2"/>
    </xf>
    <xf numFmtId="0" fontId="77" fillId="25" borderId="0" xfId="0" applyFont="1" applyFill="1" applyAlignment="1">
      <alignment horizontal="left" vertical="justify"/>
    </xf>
    <xf numFmtId="180" fontId="78" fillId="25" borderId="0" xfId="0" applyNumberFormat="1" applyFont="1" applyFill="1" applyAlignment="1">
      <alignment vertical="justify"/>
    </xf>
    <xf numFmtId="0" fontId="74" fillId="25" borderId="0" xfId="0" applyFont="1" applyFill="1"/>
    <xf numFmtId="180" fontId="79" fillId="25" borderId="0" xfId="0" applyNumberFormat="1" applyFont="1" applyFill="1" applyAlignment="1">
      <alignment horizontal="center"/>
    </xf>
    <xf numFmtId="0" fontId="57" fillId="25" borderId="0" xfId="0" applyFont="1" applyFill="1" applyAlignment="1">
      <alignment horizontal="centerContinuous" vertical="center" wrapText="1"/>
    </xf>
    <xf numFmtId="180" fontId="80" fillId="25" borderId="0" xfId="0" applyNumberFormat="1" applyFont="1" applyFill="1" applyAlignment="1">
      <alignment horizontal="center" vertical="justify"/>
    </xf>
    <xf numFmtId="4" fontId="80" fillId="25" borderId="0" xfId="0" applyNumberFormat="1" applyFont="1" applyFill="1" applyAlignment="1">
      <alignment horizontal="center" vertical="justify"/>
    </xf>
    <xf numFmtId="180" fontId="80" fillId="25" borderId="0" xfId="0" applyNumberFormat="1" applyFont="1" applyFill="1" applyAlignment="1">
      <alignment horizontal="center"/>
    </xf>
    <xf numFmtId="180" fontId="57" fillId="25" borderId="0" xfId="0" applyNumberFormat="1" applyFont="1" applyFill="1" applyAlignment="1">
      <alignment horizontal="centerContinuous" vertical="center" wrapText="1"/>
    </xf>
    <xf numFmtId="180" fontId="79" fillId="25" borderId="0" xfId="0" applyNumberFormat="1" applyFont="1" applyFill="1" applyAlignment="1">
      <alignment horizontal="center" vertical="justify"/>
    </xf>
    <xf numFmtId="180" fontId="57" fillId="25" borderId="0" xfId="0" applyNumberFormat="1" applyFont="1" applyFill="1" applyAlignment="1">
      <alignment horizontal="center" vertical="center" wrapText="1"/>
    </xf>
    <xf numFmtId="0" fontId="81" fillId="25" borderId="0" xfId="0" applyFont="1" applyFill="1"/>
    <xf numFmtId="0" fontId="61" fillId="25" borderId="0" xfId="0" applyFont="1" applyFill="1" applyAlignment="1">
      <alignment vertical="center" wrapText="1"/>
    </xf>
    <xf numFmtId="180" fontId="79" fillId="0" borderId="0" xfId="0" applyNumberFormat="1" applyFont="1" applyAlignment="1">
      <alignment horizontal="center"/>
    </xf>
    <xf numFmtId="180" fontId="82" fillId="25" borderId="0" xfId="0" applyNumberFormat="1" applyFont="1" applyFill="1" applyAlignment="1">
      <alignment horizontal="center"/>
    </xf>
    <xf numFmtId="180" fontId="79" fillId="25" borderId="0" xfId="0" applyNumberFormat="1" applyFont="1" applyFill="1"/>
    <xf numFmtId="180" fontId="83" fillId="25" borderId="0" xfId="0" applyNumberFormat="1" applyFont="1" applyFill="1"/>
    <xf numFmtId="180" fontId="84" fillId="25" borderId="0" xfId="0" applyNumberFormat="1" applyFont="1" applyFill="1" applyAlignment="1">
      <alignment horizontal="center"/>
    </xf>
    <xf numFmtId="0" fontId="84" fillId="25" borderId="0" xfId="0" applyFont="1" applyFill="1" applyAlignment="1">
      <alignment horizontal="center"/>
    </xf>
    <xf numFmtId="2" fontId="84" fillId="25" borderId="0" xfId="0" applyNumberFormat="1" applyFont="1" applyFill="1" applyAlignment="1">
      <alignment horizontal="center"/>
    </xf>
    <xf numFmtId="0" fontId="79" fillId="25" borderId="0" xfId="0" applyFont="1" applyFill="1"/>
    <xf numFmtId="179" fontId="79" fillId="25" borderId="0" xfId="0" applyNumberFormat="1" applyFont="1" applyFill="1"/>
    <xf numFmtId="0" fontId="75" fillId="25" borderId="0" xfId="0" applyFont="1" applyFill="1" applyAlignment="1">
      <alignment horizontal="center"/>
    </xf>
    <xf numFmtId="180" fontId="75" fillId="25" borderId="0" xfId="0" applyNumberFormat="1" applyFont="1" applyFill="1" applyAlignment="1">
      <alignment horizontal="center" vertical="center" wrapText="1"/>
    </xf>
    <xf numFmtId="3" fontId="85" fillId="25" borderId="0" xfId="0" applyNumberFormat="1" applyFont="1" applyFill="1" applyAlignment="1">
      <alignment horizontal="center"/>
    </xf>
    <xf numFmtId="0" fontId="85" fillId="25" borderId="0" xfId="0" applyFont="1" applyFill="1" applyAlignment="1">
      <alignment horizontal="center"/>
    </xf>
    <xf numFmtId="0" fontId="86" fillId="25" borderId="0" xfId="0" applyFont="1" applyFill="1" applyAlignment="1">
      <alignment horizontal="center"/>
    </xf>
    <xf numFmtId="0" fontId="74" fillId="25" borderId="0" xfId="0" applyFont="1" applyFill="1" applyAlignment="1">
      <alignment vertical="center" wrapText="1"/>
    </xf>
    <xf numFmtId="180" fontId="74" fillId="25" borderId="0" xfId="0" applyNumberFormat="1" applyFont="1" applyFill="1"/>
    <xf numFmtId="180" fontId="57" fillId="25" borderId="0" xfId="0" applyNumberFormat="1" applyFont="1" applyFill="1"/>
    <xf numFmtId="0" fontId="87" fillId="25" borderId="0" xfId="0" applyFont="1" applyFill="1"/>
    <xf numFmtId="4" fontId="57" fillId="25" borderId="0" xfId="0" applyNumberFormat="1" applyFont="1" applyFill="1"/>
    <xf numFmtId="177" fontId="36" fillId="24" borderId="10" xfId="302" applyNumberFormat="1" applyFont="1" applyFill="1" applyBorder="1" applyAlignment="1">
      <alignment horizontal="center"/>
    </xf>
    <xf numFmtId="0" fontId="17" fillId="26" borderId="0" xfId="302" applyFont="1" applyFill="1"/>
    <xf numFmtId="0" fontId="44" fillId="25" borderId="8" xfId="0" applyFont="1" applyFill="1" applyBorder="1" applyAlignment="1">
      <alignment horizontal="center" vertical="center" wrapText="1"/>
    </xf>
    <xf numFmtId="0" fontId="37" fillId="0" borderId="8" xfId="302" applyFont="1" applyBorder="1" applyAlignment="1">
      <alignment horizontal="center" vertical="center" wrapText="1"/>
    </xf>
    <xf numFmtId="49" fontId="46" fillId="0" borderId="8" xfId="0" applyNumberFormat="1" applyFont="1" applyBorder="1" applyAlignment="1">
      <alignment horizontal="center" vertical="center" wrapText="1"/>
    </xf>
    <xf numFmtId="49" fontId="46" fillId="25" borderId="8" xfId="0" applyNumberFormat="1" applyFont="1" applyFill="1" applyBorder="1" applyAlignment="1">
      <alignment horizontal="center" vertical="center" wrapText="1"/>
    </xf>
    <xf numFmtId="180" fontId="46" fillId="0" borderId="8" xfId="0" applyNumberFormat="1" applyFont="1" applyBorder="1" applyAlignment="1">
      <alignment horizontal="center" vertical="center" wrapText="1"/>
    </xf>
    <xf numFmtId="49" fontId="45" fillId="0" borderId="8" xfId="0" applyNumberFormat="1" applyFont="1" applyBorder="1" applyAlignment="1">
      <alignment horizontal="center" vertical="center" wrapText="1"/>
    </xf>
    <xf numFmtId="49" fontId="45" fillId="25" borderId="8" xfId="0" applyNumberFormat="1" applyFont="1" applyFill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49" fontId="44" fillId="25" borderId="8" xfId="0" applyNumberFormat="1" applyFont="1" applyFill="1" applyBorder="1" applyAlignment="1">
      <alignment horizontal="center" vertical="center" wrapText="1"/>
    </xf>
    <xf numFmtId="0" fontId="89" fillId="0" borderId="8" xfId="303" applyFont="1" applyBorder="1" applyAlignment="1">
      <alignment horizontal="centerContinuous" vertical="center"/>
    </xf>
    <xf numFmtId="0" fontId="88" fillId="0" borderId="8" xfId="303" applyFont="1" applyBorder="1" applyAlignment="1">
      <alignment horizontal="centerContinuous" vertical="center"/>
    </xf>
    <xf numFmtId="181" fontId="89" fillId="0" borderId="8" xfId="303" applyNumberFormat="1" applyFont="1" applyBorder="1" applyAlignment="1">
      <alignment horizontal="center" vertical="center"/>
    </xf>
    <xf numFmtId="181" fontId="88" fillId="0" borderId="8" xfId="303" applyNumberFormat="1" applyFont="1" applyBorder="1" applyAlignment="1">
      <alignment horizontal="center" vertical="center"/>
    </xf>
    <xf numFmtId="0" fontId="89" fillId="0" borderId="8" xfId="0" quotePrefix="1" applyFont="1" applyBorder="1" applyAlignment="1">
      <alignment horizontal="centerContinuous" vertical="center" wrapText="1"/>
    </xf>
    <xf numFmtId="0" fontId="88" fillId="0" borderId="8" xfId="0" applyFont="1" applyBorder="1" applyAlignment="1">
      <alignment horizontal="left" vertical="center" wrapText="1"/>
    </xf>
    <xf numFmtId="0" fontId="45" fillId="25" borderId="0" xfId="0" applyFont="1" applyFill="1"/>
    <xf numFmtId="0" fontId="46" fillId="25" borderId="0" xfId="0" applyFont="1" applyFill="1" applyAlignment="1">
      <alignment horizontal="center" vertical="center" wrapText="1"/>
    </xf>
    <xf numFmtId="0" fontId="90" fillId="25" borderId="0" xfId="0" applyFont="1" applyFill="1"/>
    <xf numFmtId="0" fontId="46" fillId="25" borderId="0" xfId="0" applyFont="1" applyFill="1" applyAlignment="1">
      <alignment horizontal="center" wrapText="1"/>
    </xf>
    <xf numFmtId="0" fontId="45" fillId="0" borderId="0" xfId="0" applyFont="1"/>
    <xf numFmtId="0" fontId="46" fillId="0" borderId="0" xfId="0" applyFont="1" applyAlignment="1">
      <alignment horizontal="center" wrapText="1"/>
    </xf>
    <xf numFmtId="0" fontId="44" fillId="0" borderId="0" xfId="0" applyFont="1" applyAlignment="1">
      <alignment horizontal="center" vertical="top"/>
    </xf>
    <xf numFmtId="0" fontId="45" fillId="0" borderId="0" xfId="0" applyFont="1" applyAlignment="1">
      <alignment vertical="top" wrapText="1"/>
    </xf>
    <xf numFmtId="0" fontId="45" fillId="0" borderId="0" xfId="0" applyFont="1" applyAlignment="1">
      <alignment vertical="center" wrapText="1"/>
    </xf>
    <xf numFmtId="0" fontId="44" fillId="0" borderId="0" xfId="0" applyFont="1" applyAlignment="1">
      <alignment vertical="top" wrapText="1"/>
    </xf>
    <xf numFmtId="0" fontId="91" fillId="0" borderId="0" xfId="0" applyFont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49" fontId="48" fillId="0" borderId="11" xfId="0" applyNumberFormat="1" applyFont="1" applyBorder="1" applyAlignment="1">
      <alignment horizontal="center" vertical="center" wrapText="1"/>
    </xf>
    <xf numFmtId="4" fontId="45" fillId="0" borderId="8" xfId="0" applyNumberFormat="1" applyFont="1" applyBorder="1" applyAlignment="1">
      <alignment horizontal="center" vertical="center" wrapText="1"/>
    </xf>
    <xf numFmtId="4" fontId="46" fillId="0" borderId="8" xfId="0" applyNumberFormat="1" applyFont="1" applyBorder="1" applyAlignment="1">
      <alignment horizontal="right" vertical="center" wrapText="1"/>
    </xf>
    <xf numFmtId="0" fontId="45" fillId="0" borderId="16" xfId="0" applyFont="1" applyBorder="1"/>
    <xf numFmtId="3" fontId="45" fillId="25" borderId="13" xfId="0" applyNumberFormat="1" applyFont="1" applyFill="1" applyBorder="1" applyAlignment="1">
      <alignment horizontal="right" vertical="center" wrapText="1"/>
    </xf>
    <xf numFmtId="3" fontId="92" fillId="25" borderId="13" xfId="0" applyNumberFormat="1" applyFont="1" applyFill="1" applyBorder="1" applyAlignment="1">
      <alignment horizontal="right" vertical="center" wrapText="1"/>
    </xf>
    <xf numFmtId="3" fontId="45" fillId="25" borderId="8" xfId="0" applyNumberFormat="1" applyFont="1" applyFill="1" applyBorder="1" applyAlignment="1">
      <alignment horizontal="right" vertical="center" wrapText="1"/>
    </xf>
    <xf numFmtId="3" fontId="93" fillId="25" borderId="8" xfId="0" applyNumberFormat="1" applyFont="1" applyFill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0" fontId="47" fillId="25" borderId="0" xfId="0" applyFont="1" applyFill="1" applyAlignment="1">
      <alignment horizontal="left" vertical="center" wrapText="1"/>
    </xf>
    <xf numFmtId="0" fontId="56" fillId="25" borderId="0" xfId="0" applyFont="1" applyFill="1" applyAlignment="1">
      <alignment horizontal="left" wrapText="1"/>
    </xf>
    <xf numFmtId="0" fontId="63" fillId="25" borderId="0" xfId="0" applyFont="1" applyFill="1" applyAlignment="1">
      <alignment horizontal="center"/>
    </xf>
    <xf numFmtId="0" fontId="42" fillId="25" borderId="0" xfId="0" applyFont="1" applyFill="1" applyAlignment="1">
      <alignment horizontal="center" vertical="top"/>
    </xf>
    <xf numFmtId="0" fontId="66" fillId="25" borderId="8" xfId="0" applyFont="1" applyFill="1" applyBorder="1" applyAlignment="1">
      <alignment horizontal="center" vertical="center" textRotation="90" wrapText="1"/>
    </xf>
    <xf numFmtId="0" fontId="66" fillId="25" borderId="8" xfId="0" applyFont="1" applyFill="1" applyBorder="1" applyAlignment="1">
      <alignment horizontal="center" vertical="center" wrapText="1"/>
    </xf>
    <xf numFmtId="0" fontId="67" fillId="25" borderId="8" xfId="0" applyFont="1" applyFill="1" applyBorder="1" applyAlignment="1">
      <alignment horizontal="center" vertical="center" wrapText="1"/>
    </xf>
    <xf numFmtId="0" fontId="68" fillId="25" borderId="8" xfId="0" applyFont="1" applyFill="1" applyBorder="1" applyAlignment="1">
      <alignment vertical="center" textRotation="255" wrapText="1"/>
    </xf>
    <xf numFmtId="0" fontId="68" fillId="25" borderId="8" xfId="0" applyFont="1" applyFill="1" applyBorder="1" applyAlignment="1">
      <alignment vertical="center"/>
    </xf>
    <xf numFmtId="0" fontId="68" fillId="25" borderId="8" xfId="0" applyFont="1" applyFill="1" applyBorder="1"/>
    <xf numFmtId="0" fontId="69" fillId="25" borderId="0" xfId="0" applyFont="1" applyFill="1" applyAlignment="1">
      <alignment horizontal="center"/>
    </xf>
    <xf numFmtId="0" fontId="68" fillId="25" borderId="8" xfId="0" applyFont="1" applyFill="1" applyBorder="1" applyAlignment="1">
      <alignment horizontal="center" vertical="center" wrapText="1"/>
    </xf>
    <xf numFmtId="0" fontId="70" fillId="25" borderId="0" xfId="0" applyFont="1" applyFill="1" applyAlignment="1">
      <alignment horizontal="center" vertical="top" wrapText="1"/>
    </xf>
    <xf numFmtId="0" fontId="71" fillId="25" borderId="8" xfId="0" applyFont="1" applyFill="1" applyBorder="1" applyAlignment="1">
      <alignment horizontal="center" vertical="center" wrapText="1"/>
    </xf>
    <xf numFmtId="49" fontId="71" fillId="25" borderId="8" xfId="0" applyNumberFormat="1" applyFont="1" applyFill="1" applyBorder="1" applyAlignment="1">
      <alignment horizontal="center" vertical="center" wrapText="1"/>
    </xf>
    <xf numFmtId="0" fontId="50" fillId="25" borderId="0" xfId="0" applyFont="1" applyFill="1" applyAlignment="1">
      <alignment horizontal="center"/>
    </xf>
    <xf numFmtId="0" fontId="76" fillId="25" borderId="0" xfId="0" applyFont="1" applyFill="1" applyAlignment="1">
      <alignment horizontal="center" wrapText="1"/>
    </xf>
    <xf numFmtId="0" fontId="39" fillId="0" borderId="0" xfId="302" applyFont="1" applyAlignment="1">
      <alignment horizontal="center"/>
    </xf>
    <xf numFmtId="0" fontId="37" fillId="0" borderId="0" xfId="302" applyFont="1" applyAlignment="1">
      <alignment horizontal="left"/>
    </xf>
    <xf numFmtId="0" fontId="36" fillId="21" borderId="9" xfId="302" applyFont="1" applyFill="1" applyBorder="1" applyAlignment="1">
      <alignment horizontal="center"/>
    </xf>
    <xf numFmtId="0" fontId="36" fillId="21" borderId="16" xfId="302" applyFont="1" applyFill="1" applyBorder="1" applyAlignment="1">
      <alignment horizontal="center"/>
    </xf>
    <xf numFmtId="0" fontId="36" fillId="21" borderId="10" xfId="302" applyFont="1" applyFill="1" applyBorder="1" applyAlignment="1">
      <alignment horizontal="center"/>
    </xf>
    <xf numFmtId="0" fontId="38" fillId="0" borderId="0" xfId="302" quotePrefix="1" applyFont="1" applyAlignment="1">
      <alignment horizontal="left"/>
    </xf>
    <xf numFmtId="0" fontId="37" fillId="0" borderId="0" xfId="302" applyFont="1" applyAlignment="1">
      <alignment horizontal="right"/>
    </xf>
    <xf numFmtId="0" fontId="37" fillId="0" borderId="0" xfId="302" applyFont="1"/>
    <xf numFmtId="0" fontId="37" fillId="0" borderId="0" xfId="302" applyFont="1" applyAlignment="1">
      <alignment horizontal="right" wrapText="1"/>
    </xf>
    <xf numFmtId="0" fontId="16" fillId="23" borderId="0" xfId="302" applyFont="1" applyFill="1" applyAlignment="1">
      <alignment horizontal="center" wrapText="1"/>
    </xf>
    <xf numFmtId="0" fontId="16" fillId="0" borderId="0" xfId="302" applyFont="1" applyAlignment="1">
      <alignment horizontal="center"/>
    </xf>
    <xf numFmtId="0" fontId="47" fillId="0" borderId="0" xfId="302" applyFont="1" applyAlignment="1">
      <alignment horizontal="center"/>
    </xf>
    <xf numFmtId="0" fontId="45" fillId="25" borderId="11" xfId="0" applyFont="1" applyFill="1" applyBorder="1" applyAlignment="1">
      <alignment horizontal="center" vertical="center" wrapText="1"/>
    </xf>
    <xf numFmtId="0" fontId="45" fillId="25" borderId="13" xfId="0" applyFont="1" applyFill="1" applyBorder="1" applyAlignment="1">
      <alignment horizontal="center" vertical="center" wrapText="1"/>
    </xf>
    <xf numFmtId="0" fontId="45" fillId="25" borderId="21" xfId="0" applyFont="1" applyFill="1" applyBorder="1" applyAlignment="1">
      <alignment horizontal="center" vertical="center" wrapText="1"/>
    </xf>
    <xf numFmtId="0" fontId="45" fillId="25" borderId="14" xfId="0" applyFont="1" applyFill="1" applyBorder="1" applyAlignment="1">
      <alignment horizontal="center" vertical="center" wrapText="1"/>
    </xf>
    <xf numFmtId="0" fontId="45" fillId="25" borderId="15" xfId="0" applyFont="1" applyFill="1" applyBorder="1" applyAlignment="1">
      <alignment horizontal="center" vertical="center" wrapText="1"/>
    </xf>
    <xf numFmtId="0" fontId="45" fillId="25" borderId="17" xfId="0" applyFont="1" applyFill="1" applyBorder="1" applyAlignment="1">
      <alignment horizontal="center" vertical="center" wrapText="1"/>
    </xf>
    <xf numFmtId="0" fontId="45" fillId="25" borderId="18" xfId="0" applyFont="1" applyFill="1" applyBorder="1" applyAlignment="1">
      <alignment horizontal="center" vertical="center" wrapText="1"/>
    </xf>
    <xf numFmtId="0" fontId="45" fillId="25" borderId="19" xfId="0" applyFont="1" applyFill="1" applyBorder="1" applyAlignment="1">
      <alignment horizontal="center" vertical="center" wrapText="1"/>
    </xf>
    <xf numFmtId="0" fontId="45" fillId="25" borderId="20" xfId="0" applyFont="1" applyFill="1" applyBorder="1" applyAlignment="1">
      <alignment horizontal="center" vertical="center" wrapText="1"/>
    </xf>
    <xf numFmtId="4" fontId="49" fillId="25" borderId="11" xfId="0" applyNumberFormat="1" applyFont="1" applyFill="1" applyBorder="1" applyAlignment="1">
      <alignment horizontal="center" vertical="center" wrapText="1"/>
    </xf>
    <xf numFmtId="4" fontId="49" fillId="25" borderId="21" xfId="0" applyNumberFormat="1" applyFont="1" applyFill="1" applyBorder="1" applyAlignment="1">
      <alignment horizontal="center" vertical="center" wrapText="1"/>
    </xf>
    <xf numFmtId="0" fontId="45" fillId="25" borderId="11" xfId="0" applyFont="1" applyFill="1" applyBorder="1" applyAlignment="1">
      <alignment horizontal="center" vertical="center" textRotation="90" wrapText="1"/>
    </xf>
    <xf numFmtId="0" fontId="45" fillId="25" borderId="13" xfId="0" applyFont="1" applyFill="1" applyBorder="1" applyAlignment="1">
      <alignment horizontal="center" vertical="center" textRotation="90" wrapText="1"/>
    </xf>
    <xf numFmtId="0" fontId="45" fillId="25" borderId="21" xfId="0" applyFont="1" applyFill="1" applyBorder="1" applyAlignment="1">
      <alignment horizontal="center" vertical="center" textRotation="90" wrapText="1"/>
    </xf>
    <xf numFmtId="1" fontId="46" fillId="0" borderId="12" xfId="0" applyNumberFormat="1" applyFont="1" applyBorder="1" applyAlignment="1">
      <alignment horizontal="center" wrapText="1"/>
    </xf>
    <xf numFmtId="0" fontId="46" fillId="0" borderId="0" xfId="0" applyFont="1" applyAlignment="1">
      <alignment horizontal="center" wrapText="1"/>
    </xf>
    <xf numFmtId="0" fontId="44" fillId="0" borderId="0" xfId="0" applyFont="1" applyAlignment="1">
      <alignment horizontal="center" vertical="top"/>
    </xf>
    <xf numFmtId="0" fontId="45" fillId="25" borderId="0" xfId="0" applyFont="1" applyFill="1" applyAlignment="1">
      <alignment horizontal="left" vertical="center" wrapText="1"/>
    </xf>
  </cellXfs>
  <cellStyles count="304">
    <cellStyle name="?’ЋѓЋ‚›‰" xfId="1"/>
    <cellStyle name="_Veresen_derg" xfId="2"/>
    <cellStyle name="_Вик01102002 держ" xfId="3"/>
    <cellStyle name="_доходи" xfId="4"/>
    <cellStyle name="_Книга1" xfId="5"/>
    <cellStyle name="_освіта 25.12.2015 дод 9  2016" xfId="6"/>
    <cellStyle name="_ПНП" xfId="7"/>
    <cellStyle name="_Прогноз ДМ по районах" xfId="8"/>
    <cellStyle name="”?ЌЂЌ‘Ћ‚›‰" xfId="9"/>
    <cellStyle name="”?Љ‘?ђЋ‚ЂЌЌ›‰" xfId="10"/>
    <cellStyle name="”€ЌЂЌ‘Ћ‚›‰" xfId="11"/>
    <cellStyle name="”€Љ‘€ђЋ‚ЂЌЌ›‰" xfId="12"/>
    <cellStyle name="”ЌЂЌ‘Ћ‚›‰" xfId="13"/>
    <cellStyle name="”Љ‘ђЋ‚ЂЌЌ›‰" xfId="14"/>
    <cellStyle name="„…Ќ…†Ќ›‰" xfId="15"/>
    <cellStyle name="€’ЋѓЋ‚›‰" xfId="16"/>
    <cellStyle name="‡ЂѓЋ‹Ћ‚ЋЉ1" xfId="17"/>
    <cellStyle name="‡ЂѓЋ‹Ћ‚ЋЉ2" xfId="18"/>
    <cellStyle name="’ЋѓЋ‚›‰" xfId="19"/>
    <cellStyle name="" xfId="20"/>
    <cellStyle name="" xfId="21"/>
    <cellStyle name="_Додатки 1-4" xfId="22"/>
    <cellStyle name="_Додатки 1-4" xfId="23"/>
    <cellStyle name="_доходи" xfId="24"/>
    <cellStyle name="_доходи" xfId="25"/>
    <cellStyle name="_доходи_дод 8 передача установ" xfId="26"/>
    <cellStyle name="_доходи_дод 8 передача установ" xfId="27"/>
    <cellStyle name="_доходи_дод 8 передача установ_дод_1 - 7" xfId="28"/>
    <cellStyle name="_доходи_дод 8 передача установ_дод_1 - 7" xfId="29"/>
    <cellStyle name="_доходи_дод 8 передача установ_дод_1 - 7_дод_4" xfId="30"/>
    <cellStyle name="_доходи_дод 8 передача установ_дод_1 - 7_дод_4" xfId="31"/>
    <cellStyle name="_доходи_дод 8 передача установ_дод_1 - 8 _онов_СЕСІЯ" xfId="32"/>
    <cellStyle name="_доходи_дод 8 передача установ_дод_1 - 8 _онов_СЕСІЯ" xfId="33"/>
    <cellStyle name="_доходи_дод 8 передача установ_дод_4" xfId="34"/>
    <cellStyle name="_доходи_дод 8 передача установ_дод_4" xfId="35"/>
    <cellStyle name="_доходи_дод 8 передача установ_Додатки 1-4" xfId="36"/>
    <cellStyle name="_доходи_дод 8 передача установ_Додатки 1-4" xfId="37"/>
    <cellStyle name="_доходи_дод_1 - 5 " xfId="38"/>
    <cellStyle name="_доходи_дод_1 - 5 " xfId="39"/>
    <cellStyle name="_доходи_дод_1 - 7" xfId="40"/>
    <cellStyle name="_доходи_дод_1 - 7" xfId="41"/>
    <cellStyle name="_доходи_дод_1 - 7 АПК  ПРОЄКТ НА 2023  " xfId="42"/>
    <cellStyle name="_доходи_дод_1 - 7 АПК  ПРОЄКТ НА 2023  " xfId="43"/>
    <cellStyle name="_доходи_дод_1 - 8 " xfId="44"/>
    <cellStyle name="_доходи_дод_1 - 8 " xfId="45"/>
    <cellStyle name="_доходи_дод_1 - 8 _онов_СЕСІЯ" xfId="46"/>
    <cellStyle name="_доходи_дод_1 - 8 _онов_СЕСІЯ" xfId="47"/>
    <cellStyle name="_доходи_дод_1-5 " xfId="48"/>
    <cellStyle name="_доходи_дод_1-5 " xfId="49"/>
    <cellStyle name="_доходи_дод_1-5 _Додатки 1-4" xfId="50"/>
    <cellStyle name="_доходи_дод_1-5 _Додатки 1-4" xfId="51"/>
    <cellStyle name="_доходи_дод_1-6 " xfId="52"/>
    <cellStyle name="_доходи_дод_1-6 " xfId="53"/>
    <cellStyle name="_доходи_дод_1-6 _дод_1 - 5 " xfId="54"/>
    <cellStyle name="_доходи_дод_1-6 _дод_1 - 5 " xfId="55"/>
    <cellStyle name="_доходи_дод_1-6 _дод_1 - 7" xfId="56"/>
    <cellStyle name="_доходи_дод_1-6 _дод_1 - 7" xfId="57"/>
    <cellStyle name="_доходи_дод_1-6 _дод_1 - 7 АПК  ПРОЄКТ НА 2023  " xfId="58"/>
    <cellStyle name="_доходи_дод_1-6 _дод_1 - 7 АПК  ПРОЄКТ НА 2023  " xfId="59"/>
    <cellStyle name="_доходи_дод_1-6 _дод_1 - 8 " xfId="60"/>
    <cellStyle name="_доходи_дод_1-6 _дод_1 - 8 " xfId="61"/>
    <cellStyle name="_доходи_дод_1-6 _дод_1 - 8 _онов_СЕСІЯ" xfId="62"/>
    <cellStyle name="_доходи_дод_1-6 _дод_1 - 8 _онов_СЕСІЯ" xfId="63"/>
    <cellStyle name="_доходи_дод_1-6 _дод_1-5 " xfId="64"/>
    <cellStyle name="_доходи_дод_1-6 _дод_1-5 " xfId="65"/>
    <cellStyle name="_доходи_дод_1-6 _дод_1-5 _Додатки 1-4" xfId="66"/>
    <cellStyle name="_доходи_дод_1-6 _дод_1-5 _Додатки 1-4" xfId="67"/>
    <cellStyle name="_доходи_дод_1-6 _дод_1-7 " xfId="68"/>
    <cellStyle name="_доходи_дод_1-6 _дод_1-7 " xfId="69"/>
    <cellStyle name="_доходи_дод_1-6 _дод_1-7 _Додатки 1-4" xfId="70"/>
    <cellStyle name="_доходи_дод_1-6 _дод_1-7 _Додатки 1-4" xfId="71"/>
    <cellStyle name="_доходи_дод_1-6 _дод_4" xfId="72"/>
    <cellStyle name="_доходи_дод_1-6 _дод_4" xfId="73"/>
    <cellStyle name="_доходи_дод_1-6 _Додатки 1-4" xfId="74"/>
    <cellStyle name="_доходи_дод_1-6 _Додатки 1-4" xfId="75"/>
    <cellStyle name="_доходи_дод_1-7 " xfId="76"/>
    <cellStyle name="_доходи_дод_1-7 " xfId="77"/>
    <cellStyle name="_доходи_дод_1-7 _Додатки 1-4" xfId="78"/>
    <cellStyle name="_доходи_дод_1-7 _Додатки 1-4" xfId="79"/>
    <cellStyle name="_доходи_дод_1-8 " xfId="80"/>
    <cellStyle name="_доходи_дод_1-8 " xfId="81"/>
    <cellStyle name="_доходи_дод_1-8 _Додатки 1-4" xfId="82"/>
    <cellStyle name="_доходи_дод_1-8 _Додатки 1-4" xfId="83"/>
    <cellStyle name="_доходи_дод_1-9" xfId="84"/>
    <cellStyle name="_доходи_дод_1-9" xfId="85"/>
    <cellStyle name="_доходи_дод_1-9_дод_1 - 5 " xfId="86"/>
    <cellStyle name="_доходи_дод_1-9_дод_1 - 5 " xfId="87"/>
    <cellStyle name="_доходи_дод_1-9_дод_1 - 7" xfId="88"/>
    <cellStyle name="_доходи_дод_1-9_дод_1 - 7" xfId="89"/>
    <cellStyle name="_доходи_дод_1-9_дод_1 - 7 АПК  ПРОЄКТ НА 2023  " xfId="90"/>
    <cellStyle name="_доходи_дод_1-9_дод_1 - 7 АПК  ПРОЄКТ НА 2023  " xfId="91"/>
    <cellStyle name="_доходи_дод_1-9_дод_1 - 8 " xfId="92"/>
    <cellStyle name="_доходи_дод_1-9_дод_1 - 8 " xfId="93"/>
    <cellStyle name="_доходи_дод_1-9_дод_1 - 8 _онов_СЕСІЯ" xfId="94"/>
    <cellStyle name="_доходи_дод_1-9_дод_1 - 8 _онов_СЕСІЯ" xfId="95"/>
    <cellStyle name="_доходи_дод_1-9_дод_1-5 " xfId="96"/>
    <cellStyle name="_доходи_дод_1-9_дод_1-5 " xfId="97"/>
    <cellStyle name="_доходи_дод_1-9_дод_1-5 _Додатки 1-4" xfId="98"/>
    <cellStyle name="_доходи_дод_1-9_дод_1-5 _Додатки 1-4" xfId="99"/>
    <cellStyle name="_доходи_дод_1-9_дод_1-7 " xfId="100"/>
    <cellStyle name="_доходи_дод_1-9_дод_1-7 " xfId="101"/>
    <cellStyle name="_доходи_дод_1-9_дод_1-7 _Додатки 1-4" xfId="102"/>
    <cellStyle name="_доходи_дод_1-9_дод_1-7 _Додатки 1-4" xfId="103"/>
    <cellStyle name="_доходи_дод_1-9_дод_4" xfId="104"/>
    <cellStyle name="_доходи_дод_1-9_дод_4" xfId="105"/>
    <cellStyle name="_доходи_дод_1-9_Додатки 1-4" xfId="106"/>
    <cellStyle name="_доходи_дод_1-9_Додатки 1-4" xfId="107"/>
    <cellStyle name="_доходи_дод_4" xfId="108"/>
    <cellStyle name="_доходи_дод_4" xfId="109"/>
    <cellStyle name="_доходи_Додатки 1-4" xfId="110"/>
    <cellStyle name="_доходи_Додатки 1-4" xfId="111"/>
    <cellStyle name="" xfId="112"/>
    <cellStyle name="" xfId="113"/>
    <cellStyle name="_Додатки 1-4" xfId="114"/>
    <cellStyle name="_Додатки 1-4" xfId="115"/>
    <cellStyle name="_доходи" xfId="116"/>
    <cellStyle name="_доходи" xfId="117"/>
    <cellStyle name="_доходи_дод 8 передача установ" xfId="118"/>
    <cellStyle name="_доходи_дод 8 передача установ" xfId="119"/>
    <cellStyle name="_доходи_дод 8 передача установ_дод_1 - 7" xfId="120"/>
    <cellStyle name="_доходи_дод 8 передача установ_дод_1 - 7" xfId="121"/>
    <cellStyle name="_доходи_дод 8 передача установ_дод_1 - 7_дод_4" xfId="122"/>
    <cellStyle name="_доходи_дод 8 передача установ_дод_1 - 7_дод_4" xfId="123"/>
    <cellStyle name="_доходи_дод 8 передача установ_дод_1 - 8 _онов_СЕСІЯ" xfId="124"/>
    <cellStyle name="_доходи_дод 8 передача установ_дод_1 - 8 _онов_СЕСІЯ" xfId="125"/>
    <cellStyle name="_доходи_дод 8 передача установ_дод_4" xfId="126"/>
    <cellStyle name="_доходи_дод 8 передача установ_дод_4" xfId="127"/>
    <cellStyle name="_доходи_дод 8 передача установ_Додатки 1-4" xfId="128"/>
    <cellStyle name="_доходи_дод 8 передача установ_Додатки 1-4" xfId="129"/>
    <cellStyle name="_доходи_дод_1 - 5 " xfId="130"/>
    <cellStyle name="_доходи_дод_1 - 5 " xfId="131"/>
    <cellStyle name="_доходи_дод_1 - 7" xfId="132"/>
    <cellStyle name="_доходи_дод_1 - 7" xfId="133"/>
    <cellStyle name="_доходи_дод_1 - 7 АПК  ПРОЄКТ НА 2023  " xfId="134"/>
    <cellStyle name="_доходи_дод_1 - 7 АПК  ПРОЄКТ НА 2023  " xfId="135"/>
    <cellStyle name="_доходи_дод_1 - 8 " xfId="136"/>
    <cellStyle name="_доходи_дод_1 - 8 " xfId="137"/>
    <cellStyle name="_доходи_дод_1 - 8 _онов_СЕСІЯ" xfId="138"/>
    <cellStyle name="_доходи_дод_1 - 8 _онов_СЕСІЯ" xfId="139"/>
    <cellStyle name="_доходи_дод_1-5 " xfId="140"/>
    <cellStyle name="_доходи_дод_1-5 " xfId="141"/>
    <cellStyle name="_доходи_дод_1-5 _Додатки 1-4" xfId="142"/>
    <cellStyle name="_доходи_дод_1-5 _Додатки 1-4" xfId="143"/>
    <cellStyle name="_доходи_дод_1-6 " xfId="144"/>
    <cellStyle name="_доходи_дод_1-6 " xfId="145"/>
    <cellStyle name="_доходи_дод_1-6 _дод_1 - 5 " xfId="146"/>
    <cellStyle name="_доходи_дод_1-6 _дод_1 - 5 " xfId="147"/>
    <cellStyle name="_доходи_дод_1-6 _дод_1 - 7" xfId="148"/>
    <cellStyle name="_доходи_дод_1-6 _дод_1 - 7" xfId="149"/>
    <cellStyle name="_доходи_дод_1-6 _дод_1 - 7 АПК  ПРОЄКТ НА 2023  " xfId="150"/>
    <cellStyle name="_доходи_дод_1-6 _дод_1 - 7 АПК  ПРОЄКТ НА 2023  " xfId="151"/>
    <cellStyle name="_доходи_дод_1-6 _дод_1 - 8 " xfId="152"/>
    <cellStyle name="_доходи_дод_1-6 _дод_1 - 8 " xfId="153"/>
    <cellStyle name="_доходи_дод_1-6 _дод_1 - 8 _онов_СЕСІЯ" xfId="154"/>
    <cellStyle name="_доходи_дод_1-6 _дод_1 - 8 _онов_СЕСІЯ" xfId="155"/>
    <cellStyle name="_доходи_дод_1-6 _дод_1-5 " xfId="156"/>
    <cellStyle name="_доходи_дод_1-6 _дод_1-5 " xfId="157"/>
    <cellStyle name="_доходи_дод_1-6 _дод_1-5 _Додатки 1-4" xfId="158"/>
    <cellStyle name="_доходи_дод_1-6 _дод_1-5 _Додатки 1-4" xfId="159"/>
    <cellStyle name="_доходи_дод_1-6 _дод_1-7 " xfId="160"/>
    <cellStyle name="_доходи_дод_1-6 _дод_1-7 " xfId="161"/>
    <cellStyle name="_доходи_дод_1-6 _дод_1-7 _Додатки 1-4" xfId="162"/>
    <cellStyle name="_доходи_дод_1-6 _дод_1-7 _Додатки 1-4" xfId="163"/>
    <cellStyle name="_доходи_дод_1-6 _дод_4" xfId="164"/>
    <cellStyle name="_доходи_дод_1-6 _дод_4" xfId="165"/>
    <cellStyle name="_доходи_дод_1-6 _Додатки 1-4" xfId="166"/>
    <cellStyle name="_доходи_дод_1-6 _Додатки 1-4" xfId="167"/>
    <cellStyle name="_доходи_дод_1-7 " xfId="168"/>
    <cellStyle name="_доходи_дод_1-7 " xfId="169"/>
    <cellStyle name="_доходи_дод_1-7 _Додатки 1-4" xfId="170"/>
    <cellStyle name="_доходи_дод_1-7 _Додатки 1-4" xfId="171"/>
    <cellStyle name="_доходи_дод_1-8 " xfId="172"/>
    <cellStyle name="_доходи_дод_1-8 " xfId="173"/>
    <cellStyle name="_доходи_дод_1-8 _Додатки 1-4" xfId="174"/>
    <cellStyle name="_доходи_дод_1-8 _Додатки 1-4" xfId="175"/>
    <cellStyle name="_доходи_дод_1-9" xfId="176"/>
    <cellStyle name="_доходи_дод_1-9" xfId="177"/>
    <cellStyle name="_доходи_дод_1-9_дод_1 - 5 " xfId="178"/>
    <cellStyle name="_доходи_дод_1-9_дод_1 - 5 " xfId="179"/>
    <cellStyle name="_доходи_дод_1-9_дод_1 - 7" xfId="180"/>
    <cellStyle name="_доходи_дод_1-9_дод_1 - 7" xfId="181"/>
    <cellStyle name="_доходи_дод_1-9_дод_1 - 7 АПК  ПРОЄКТ НА 2023  " xfId="182"/>
    <cellStyle name="_доходи_дод_1-9_дод_1 - 7 АПК  ПРОЄКТ НА 2023  " xfId="183"/>
    <cellStyle name="_доходи_дод_1-9_дод_1 - 8 " xfId="184"/>
    <cellStyle name="_доходи_дод_1-9_дод_1 - 8 " xfId="185"/>
    <cellStyle name="_доходи_дод_1-9_дод_1 - 8 _онов_СЕСІЯ" xfId="186"/>
    <cellStyle name="_доходи_дод_1-9_дод_1 - 8 _онов_СЕСІЯ" xfId="187"/>
    <cellStyle name="_доходи_дод_1-9_дод_1-5 " xfId="188"/>
    <cellStyle name="_доходи_дод_1-9_дод_1-5 " xfId="189"/>
    <cellStyle name="_доходи_дод_1-9_дод_1-5 _Додатки 1-4" xfId="190"/>
    <cellStyle name="_доходи_дод_1-9_дод_1-5 _Додатки 1-4" xfId="191"/>
    <cellStyle name="_доходи_дод_1-9_дод_1-7 " xfId="192"/>
    <cellStyle name="_доходи_дод_1-9_дод_1-7 " xfId="193"/>
    <cellStyle name="_доходи_дод_1-9_дод_1-7 _Додатки 1-4" xfId="194"/>
    <cellStyle name="_доходи_дод_1-9_дод_1-7 _Додатки 1-4" xfId="195"/>
    <cellStyle name="_доходи_дод_1-9_дод_4" xfId="196"/>
    <cellStyle name="_доходи_дод_1-9_дод_4" xfId="197"/>
    <cellStyle name="_доходи_дод_1-9_Додатки 1-4" xfId="198"/>
    <cellStyle name="_доходи_дод_1-9_Додатки 1-4" xfId="199"/>
    <cellStyle name="_доходи_дод_4" xfId="200"/>
    <cellStyle name="_доходи_дод_4" xfId="201"/>
    <cellStyle name="_доходи_Додатки 1-4" xfId="202"/>
    <cellStyle name="_доходи_Додатки 1-4" xfId="203"/>
    <cellStyle name="" xfId="204"/>
    <cellStyle name="1" xfId="205"/>
    <cellStyle name="2" xfId="206"/>
    <cellStyle name="20% — акцент1" xfId="207"/>
    <cellStyle name="20% — акцент2" xfId="208"/>
    <cellStyle name="20% — акцент3" xfId="209"/>
    <cellStyle name="20% — акцент4" xfId="210"/>
    <cellStyle name="20% — акцент5" xfId="211"/>
    <cellStyle name="20% — акцент6" xfId="212"/>
    <cellStyle name="40% — акцент1" xfId="213"/>
    <cellStyle name="40% — акцент2" xfId="214"/>
    <cellStyle name="40% — акцент3" xfId="215"/>
    <cellStyle name="40% — акцент4" xfId="216"/>
    <cellStyle name="40% — акцент5" xfId="217"/>
    <cellStyle name="40% — акцент6" xfId="218"/>
    <cellStyle name="60% — акцент1" xfId="219"/>
    <cellStyle name="60% — акцент2" xfId="220"/>
    <cellStyle name="60% — акцент3" xfId="221"/>
    <cellStyle name="60% — акцент4" xfId="222"/>
    <cellStyle name="60% — акцент5" xfId="223"/>
    <cellStyle name="60% — акцент6" xfId="224"/>
    <cellStyle name="Aaia?iue [0]_laroux" xfId="225"/>
    <cellStyle name="Aaia?iue_laroux" xfId="226"/>
    <cellStyle name="C?O" xfId="227"/>
    <cellStyle name="Cena$" xfId="228"/>
    <cellStyle name="CenaZ?" xfId="229"/>
    <cellStyle name="Ceny$" xfId="230"/>
    <cellStyle name="CenyZ?" xfId="231"/>
    <cellStyle name="Comma [0]_1996-1997-план 10 місяців" xfId="232"/>
    <cellStyle name="Comma_1996-1997-план 10 місяців" xfId="233"/>
    <cellStyle name="Currency [0]_1996-1997-план 10 місяців" xfId="234"/>
    <cellStyle name="Currency_1996-1997-план 10 місяців" xfId="235"/>
    <cellStyle name="Data" xfId="236"/>
    <cellStyle name="Dziesietny [0]_Arkusz1" xfId="237"/>
    <cellStyle name="Dziesietny_Arkusz1" xfId="238"/>
    <cellStyle name="Headline I" xfId="239"/>
    <cellStyle name="Headline II" xfId="240"/>
    <cellStyle name="Headline III" xfId="241"/>
    <cellStyle name="Iau?iue_laroux" xfId="242"/>
    <cellStyle name="Marza" xfId="243"/>
    <cellStyle name="Marza%" xfId="244"/>
    <cellStyle name="Marza_Veresen_derg" xfId="245"/>
    <cellStyle name="Nazwa" xfId="246"/>
    <cellStyle name="Normal_1996-1997-план 10 місяців" xfId="247"/>
    <cellStyle name="normalni_laroux" xfId="248"/>
    <cellStyle name="Normalny_A-FOUR TECH" xfId="249"/>
    <cellStyle name="Oeiainiaue [0]_laroux" xfId="250"/>
    <cellStyle name="Oeiainiaue_laroux" xfId="251"/>
    <cellStyle name="TrOds" xfId="252"/>
    <cellStyle name="Tytul" xfId="253"/>
    <cellStyle name="Walutowy [0]_Arkusz1" xfId="254"/>
    <cellStyle name="Walutowy_Arkusz1" xfId="255"/>
    <cellStyle name="Ввід" xfId="256"/>
    <cellStyle name="Ввод " xfId="257"/>
    <cellStyle name="Гарний" xfId="258"/>
    <cellStyle name="Заголовок 1" xfId="259" builtinId="16" customBuiltin="1"/>
    <cellStyle name="Заголовок 2" xfId="260" builtinId="17" customBuiltin="1"/>
    <cellStyle name="Заголовок 3" xfId="261" builtinId="18" customBuiltin="1"/>
    <cellStyle name="Заголовок 4" xfId="262" builtinId="19" customBuiltin="1"/>
    <cellStyle name="Звичайний 10" xfId="263"/>
    <cellStyle name="Звичайний 11" xfId="264"/>
    <cellStyle name="Звичайний 12" xfId="265"/>
    <cellStyle name="Звичайний 13" xfId="266"/>
    <cellStyle name="Звичайний 14" xfId="267"/>
    <cellStyle name="Звичайний 15" xfId="268"/>
    <cellStyle name="Звичайний 16" xfId="269"/>
    <cellStyle name="Звичайний 17" xfId="270"/>
    <cellStyle name="Звичайний 18" xfId="271"/>
    <cellStyle name="Звичайний 19" xfId="272"/>
    <cellStyle name="Звичайний 2" xfId="273"/>
    <cellStyle name="Звичайний 2 2" xfId="274"/>
    <cellStyle name="Звичайний 2_13 Додаток ПТУ 1" xfId="275"/>
    <cellStyle name="Звичайний 20" xfId="276"/>
    <cellStyle name="Звичайний 3" xfId="277"/>
    <cellStyle name="Звичайний 4" xfId="278"/>
    <cellStyle name="Звичайний 4 2" xfId="279"/>
    <cellStyle name="Звичайний 4_13 Додаток ПТУ 1" xfId="280"/>
    <cellStyle name="Звичайний 5" xfId="281"/>
    <cellStyle name="Звичайний 6" xfId="282"/>
    <cellStyle name="Звичайний 7" xfId="283"/>
    <cellStyle name="Звичайний 8" xfId="284"/>
    <cellStyle name="Звичайний 9" xfId="285"/>
    <cellStyle name="Зв'язана клітинка" xfId="286"/>
    <cellStyle name="Контрольна клітинка" xfId="287"/>
    <cellStyle name="Контрольная ячейка" xfId="288"/>
    <cellStyle name="Назва" xfId="289"/>
    <cellStyle name="Название" xfId="290"/>
    <cellStyle name="Нейтральний" xfId="291"/>
    <cellStyle name="Обычный" xfId="0" builtinId="0"/>
    <cellStyle name="Обычный 2" xfId="292"/>
    <cellStyle name="Обычный 3" xfId="302"/>
    <cellStyle name="Обычный_додаток 5" xfId="303"/>
    <cellStyle name="Связанная ячейка" xfId="293"/>
    <cellStyle name="Стиль 1" xfId="294"/>
    <cellStyle name="Текст попередження" xfId="295"/>
    <cellStyle name="Текст предупреждения" xfId="296"/>
    <cellStyle name="Тысячи [0]_Додаток №1" xfId="297"/>
    <cellStyle name="Тысячи_Додаток №1" xfId="298"/>
    <cellStyle name="Фінансовий 2" xfId="299"/>
    <cellStyle name="Фінансовий 2 2" xfId="300"/>
    <cellStyle name="ЏђЋ–…Ќ’Ќ›‰" xfId="3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ZVIT_M\pch_ROZ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ldemar\c\&#1052;&#1086;&#1080;%20&#1076;&#1086;&#1082;&#1091;&#1084;&#1077;&#1085;&#1090;&#1099;\Excel\ZVITY\POD\12-02\REZ_PLAN_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жер_фінанс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ього"/>
      <sheetName val="Ліценз"/>
      <sheetName val="Ліценз1"/>
      <sheetName val="Акциз"/>
      <sheetName val="Акциз1"/>
      <sheetName val="Надра"/>
      <sheetName val="Надра1"/>
      <sheetName val="Вода"/>
      <sheetName val="Вода1"/>
      <sheetName val="Ліс"/>
      <sheetName val="Ліс1"/>
      <sheetName val="ПДВ"/>
      <sheetName val="ПДВ1"/>
      <sheetName val="ПнП"/>
      <sheetName val="ПнП1"/>
      <sheetName val="Оренда"/>
      <sheetName val="Оренда1"/>
      <sheetName val="джер_фінанс"/>
      <sheetName val="Пе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4">
          <cell r="A4" t="str">
            <v>№</v>
          </cell>
          <cell r="B4" t="str">
            <v>Район</v>
          </cell>
        </row>
        <row r="5">
          <cell r="A5">
            <v>1</v>
          </cell>
          <cell r="B5" t="str">
            <v>Обласна</v>
          </cell>
        </row>
        <row r="6">
          <cell r="B6" t="str">
            <v>м.Львiв</v>
          </cell>
        </row>
        <row r="7">
          <cell r="A7">
            <v>8</v>
          </cell>
          <cell r="B7" t="str">
            <v>м.Борислав</v>
          </cell>
        </row>
        <row r="8">
          <cell r="A8">
            <v>9</v>
          </cell>
          <cell r="B8" t="str">
            <v>м.Дрогобич</v>
          </cell>
        </row>
        <row r="9">
          <cell r="A9">
            <v>10</v>
          </cell>
          <cell r="B9" t="str">
            <v>м.Самбiр</v>
          </cell>
        </row>
        <row r="10">
          <cell r="A10">
            <v>11</v>
          </cell>
          <cell r="B10" t="str">
            <v>м.Стрий</v>
          </cell>
        </row>
        <row r="11">
          <cell r="A11">
            <v>12</v>
          </cell>
          <cell r="B11" t="str">
            <v>м.Трускавець</v>
          </cell>
        </row>
        <row r="12">
          <cell r="A12">
            <v>13</v>
          </cell>
          <cell r="B12" t="str">
            <v>м.Червоноград</v>
          </cell>
        </row>
        <row r="13">
          <cell r="A13">
            <v>14</v>
          </cell>
          <cell r="B13" t="str">
            <v>Бродiвський р-н</v>
          </cell>
        </row>
        <row r="14">
          <cell r="A14">
            <v>15</v>
          </cell>
          <cell r="B14" t="str">
            <v>Буський р-н</v>
          </cell>
        </row>
        <row r="15">
          <cell r="A15">
            <v>16</v>
          </cell>
          <cell r="B15" t="str">
            <v>Городоцький р-н</v>
          </cell>
        </row>
        <row r="16">
          <cell r="A16">
            <v>17</v>
          </cell>
          <cell r="B16" t="str">
            <v>Дрогобицький р-н</v>
          </cell>
        </row>
        <row r="17">
          <cell r="A17">
            <v>18</v>
          </cell>
          <cell r="B17" t="str">
            <v>Жидачiвський р-н</v>
          </cell>
        </row>
        <row r="18">
          <cell r="A18">
            <v>19</v>
          </cell>
          <cell r="B18" t="str">
            <v>Золочiвський р-н</v>
          </cell>
        </row>
        <row r="19">
          <cell r="A19">
            <v>20</v>
          </cell>
          <cell r="B19" t="str">
            <v>Кам.Бузький р-н</v>
          </cell>
        </row>
        <row r="20">
          <cell r="A20">
            <v>21</v>
          </cell>
          <cell r="B20" t="str">
            <v>Миколаiвський р-н</v>
          </cell>
        </row>
        <row r="21">
          <cell r="A21">
            <v>22</v>
          </cell>
          <cell r="B21" t="str">
            <v>Мостиський р-н</v>
          </cell>
        </row>
        <row r="22">
          <cell r="A22">
            <v>23</v>
          </cell>
          <cell r="B22" t="str">
            <v>Жовкiвський р-н</v>
          </cell>
        </row>
        <row r="23">
          <cell r="A23">
            <v>24</v>
          </cell>
          <cell r="B23" t="str">
            <v>Перемишлянський р-н</v>
          </cell>
        </row>
        <row r="24">
          <cell r="A24">
            <v>25</v>
          </cell>
          <cell r="B24" t="str">
            <v>Пустомитiвський р-н</v>
          </cell>
        </row>
        <row r="25">
          <cell r="A25">
            <v>26</v>
          </cell>
          <cell r="B25" t="str">
            <v>Радехiвський р-н</v>
          </cell>
        </row>
        <row r="26">
          <cell r="A26">
            <v>27</v>
          </cell>
          <cell r="B26" t="str">
            <v>Самбўрський р-н</v>
          </cell>
        </row>
        <row r="27">
          <cell r="A27">
            <v>28</v>
          </cell>
          <cell r="B27" t="str">
            <v>Сколiвський р-н</v>
          </cell>
        </row>
        <row r="28">
          <cell r="A28">
            <v>29</v>
          </cell>
          <cell r="B28" t="str">
            <v>Сокальський р-н</v>
          </cell>
        </row>
        <row r="29">
          <cell r="A29">
            <v>30</v>
          </cell>
          <cell r="B29" t="str">
            <v>Стpийськиий р-н</v>
          </cell>
        </row>
      </sheetData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894"/>
  <sheetViews>
    <sheetView showZeros="0" tabSelected="1" view="pageBreakPreview" zoomScale="40" zoomScaleNormal="58" zoomScaleSheetLayoutView="40" workbookViewId="0">
      <selection activeCell="O2" sqref="O2:P3"/>
    </sheetView>
  </sheetViews>
  <sheetFormatPr defaultColWidth="9.44140625" defaultRowHeight="18"/>
  <cols>
    <col min="1" max="1" width="10.5546875" style="26" customWidth="1"/>
    <col min="2" max="2" width="12.5546875" style="26" customWidth="1"/>
    <col min="3" max="3" width="10.109375" style="26" customWidth="1"/>
    <col min="4" max="4" width="68.88671875" style="36" customWidth="1"/>
    <col min="5" max="5" width="17" style="26" customWidth="1"/>
    <col min="6" max="6" width="23.109375" style="26" customWidth="1"/>
    <col min="7" max="8" width="14.109375" style="26" customWidth="1"/>
    <col min="9" max="9" width="19.5546875" style="26" customWidth="1"/>
    <col min="10" max="10" width="12" style="26" customWidth="1"/>
    <col min="11" max="11" width="11.44140625" style="26" customWidth="1"/>
    <col min="12" max="12" width="13.109375" style="26" customWidth="1"/>
    <col min="13" max="15" width="12" style="26" customWidth="1"/>
    <col min="16" max="16" width="17.44140625" style="26" customWidth="1"/>
    <col min="17" max="17" width="15.109375" style="28" customWidth="1"/>
    <col min="18" max="18" width="36.44140625" style="29" customWidth="1"/>
    <col min="19" max="19" width="31" style="30" customWidth="1"/>
    <col min="20" max="20" width="24.5546875" style="30" customWidth="1"/>
    <col min="21" max="23" width="8.88671875" style="30" customWidth="1"/>
    <col min="24" max="26" width="8.88671875" style="31" customWidth="1"/>
    <col min="27" max="28" width="9.44140625" style="31" customWidth="1"/>
    <col min="29" max="29" width="12" style="31" customWidth="1"/>
    <col min="30" max="30" width="9.44140625" style="31" customWidth="1"/>
    <col min="31" max="31" width="11" style="31" customWidth="1"/>
    <col min="32" max="32" width="9.44140625" style="31" customWidth="1"/>
    <col min="33" max="33" width="11" style="31" customWidth="1"/>
    <col min="34" max="34" width="9.44140625" style="31" customWidth="1"/>
    <col min="35" max="35" width="12.5546875" style="31" customWidth="1"/>
    <col min="36" max="66" width="9.44140625" style="31" customWidth="1"/>
    <col min="67" max="16384" width="9.44140625" style="26"/>
  </cols>
  <sheetData>
    <row r="1" spans="1:66" s="20" customFormat="1" ht="13.8"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25" t="s">
        <v>62</v>
      </c>
      <c r="P1" s="125"/>
      <c r="Q1" s="22"/>
      <c r="S1" s="23"/>
      <c r="T1" s="23"/>
      <c r="U1" s="23"/>
      <c r="V1" s="23"/>
      <c r="W1" s="23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</row>
    <row r="2" spans="1:66" s="20" customFormat="1" ht="13.8"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25" t="s">
        <v>16</v>
      </c>
      <c r="P2" s="125"/>
      <c r="Q2" s="22"/>
      <c r="S2" s="23"/>
      <c r="T2" s="23"/>
      <c r="U2" s="23"/>
      <c r="V2" s="23"/>
      <c r="W2" s="23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</row>
    <row r="3" spans="1:66" s="20" customFormat="1" ht="13.8">
      <c r="D3" s="21"/>
      <c r="E3" s="21"/>
      <c r="F3" s="21"/>
      <c r="G3" s="21"/>
      <c r="H3" s="21"/>
      <c r="I3" s="21"/>
      <c r="L3" s="25"/>
      <c r="M3" s="25"/>
      <c r="N3" s="25"/>
      <c r="O3" s="125"/>
      <c r="P3" s="125"/>
      <c r="Q3" s="22"/>
      <c r="S3" s="23"/>
      <c r="T3" s="23"/>
      <c r="U3" s="23"/>
      <c r="V3" s="23"/>
      <c r="W3" s="23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</row>
    <row r="4" spans="1:66" s="20" customFormat="1" ht="13.8"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126" t="s">
        <v>20</v>
      </c>
      <c r="P4" s="126"/>
      <c r="Q4" s="22"/>
      <c r="S4" s="23"/>
      <c r="T4" s="23"/>
      <c r="U4" s="23"/>
      <c r="V4" s="23"/>
      <c r="W4" s="23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</row>
    <row r="5" spans="1:66" ht="13.35" customHeight="1"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17"/>
      <c r="P5" s="17"/>
    </row>
    <row r="6" spans="1:66" ht="41.1" customHeight="1">
      <c r="B6" s="127" t="s">
        <v>38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</row>
    <row r="7" spans="1:66" ht="20.399999999999999">
      <c r="A7" s="34"/>
      <c r="B7" s="127" t="s">
        <v>35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</row>
    <row r="8" spans="1:66" ht="20.399999999999999">
      <c r="A8" s="124">
        <v>1310000000</v>
      </c>
      <c r="B8" s="124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66">
      <c r="A9" s="128" t="s">
        <v>0</v>
      </c>
      <c r="B9" s="128"/>
      <c r="C9" s="35"/>
      <c r="E9" s="35"/>
      <c r="F9" s="35"/>
      <c r="G9" s="35"/>
      <c r="H9" s="35"/>
      <c r="I9" s="35"/>
      <c r="J9" s="37"/>
      <c r="K9" s="37"/>
      <c r="L9" s="37"/>
      <c r="M9" s="37"/>
      <c r="N9" s="37"/>
      <c r="O9" s="37"/>
      <c r="P9" s="37"/>
    </row>
    <row r="10" spans="1:66" ht="18" customHeight="1">
      <c r="A10" s="35"/>
      <c r="B10" s="35"/>
      <c r="C10" s="35"/>
      <c r="E10" s="35"/>
      <c r="F10" s="35"/>
      <c r="G10" s="35"/>
      <c r="H10" s="19"/>
      <c r="I10" s="19"/>
      <c r="J10" s="37"/>
      <c r="K10" s="37"/>
      <c r="L10" s="37"/>
      <c r="M10" s="37"/>
      <c r="N10" s="37"/>
      <c r="O10" s="19" t="s">
        <v>17</v>
      </c>
      <c r="P10" s="37"/>
    </row>
    <row r="11" spans="1:66">
      <c r="A11" s="129" t="s">
        <v>21</v>
      </c>
      <c r="B11" s="130" t="s">
        <v>22</v>
      </c>
      <c r="C11" s="130" t="s">
        <v>23</v>
      </c>
      <c r="D11" s="130" t="s">
        <v>24</v>
      </c>
      <c r="E11" s="131" t="s">
        <v>18</v>
      </c>
      <c r="F11" s="131"/>
      <c r="G11" s="131"/>
      <c r="H11" s="131"/>
      <c r="I11" s="131"/>
      <c r="J11" s="131" t="s">
        <v>25</v>
      </c>
      <c r="K11" s="131"/>
      <c r="L11" s="131"/>
      <c r="M11" s="131"/>
      <c r="N11" s="131"/>
      <c r="O11" s="131"/>
      <c r="P11" s="132" t="s">
        <v>26</v>
      </c>
      <c r="S11" s="135"/>
      <c r="T11" s="135"/>
      <c r="U11" s="135"/>
      <c r="V11" s="135"/>
    </row>
    <row r="12" spans="1:66" ht="14.1" customHeight="1">
      <c r="A12" s="129"/>
      <c r="B12" s="130"/>
      <c r="C12" s="130"/>
      <c r="D12" s="130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3"/>
    </row>
    <row r="13" spans="1:66" ht="14.1" customHeight="1">
      <c r="A13" s="129"/>
      <c r="B13" s="130"/>
      <c r="C13" s="130"/>
      <c r="D13" s="130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4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</row>
    <row r="14" spans="1:66" ht="14.1" customHeight="1">
      <c r="A14" s="129"/>
      <c r="B14" s="130"/>
      <c r="C14" s="130"/>
      <c r="D14" s="130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4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</row>
    <row r="15" spans="1:66" ht="12.6" customHeight="1">
      <c r="A15" s="129"/>
      <c r="B15" s="130"/>
      <c r="C15" s="130"/>
      <c r="D15" s="130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4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</row>
    <row r="16" spans="1:66" ht="10.35" customHeight="1">
      <c r="A16" s="129"/>
      <c r="B16" s="130"/>
      <c r="C16" s="130"/>
      <c r="D16" s="130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4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</row>
    <row r="17" spans="1:66">
      <c r="A17" s="129"/>
      <c r="B17" s="130"/>
      <c r="C17" s="130"/>
      <c r="D17" s="130"/>
      <c r="E17" s="136" t="s">
        <v>1</v>
      </c>
      <c r="F17" s="130" t="s">
        <v>27</v>
      </c>
      <c r="G17" s="130" t="s">
        <v>28</v>
      </c>
      <c r="H17" s="130"/>
      <c r="I17" s="130" t="s">
        <v>29</v>
      </c>
      <c r="J17" s="136" t="s">
        <v>1</v>
      </c>
      <c r="K17" s="130" t="s">
        <v>30</v>
      </c>
      <c r="L17" s="130" t="s">
        <v>27</v>
      </c>
      <c r="M17" s="130" t="s">
        <v>28</v>
      </c>
      <c r="N17" s="130"/>
      <c r="O17" s="130" t="s">
        <v>29</v>
      </c>
      <c r="P17" s="133"/>
      <c r="S17" s="39"/>
      <c r="T17" s="39"/>
      <c r="U17" s="137"/>
      <c r="V17" s="137"/>
    </row>
    <row r="18" spans="1:66" ht="13.35" customHeight="1">
      <c r="A18" s="129"/>
      <c r="B18" s="130"/>
      <c r="C18" s="130"/>
      <c r="D18" s="130"/>
      <c r="E18" s="136"/>
      <c r="F18" s="130"/>
      <c r="G18" s="130" t="s">
        <v>31</v>
      </c>
      <c r="H18" s="138" t="s">
        <v>32</v>
      </c>
      <c r="I18" s="130"/>
      <c r="J18" s="136"/>
      <c r="K18" s="130"/>
      <c r="L18" s="130"/>
      <c r="M18" s="130" t="s">
        <v>31</v>
      </c>
      <c r="N18" s="138" t="s">
        <v>32</v>
      </c>
      <c r="O18" s="130"/>
      <c r="P18" s="133"/>
      <c r="S18" s="39"/>
      <c r="T18" s="39"/>
      <c r="U18" s="39"/>
      <c r="V18" s="39"/>
    </row>
    <row r="19" spans="1:66" ht="51" customHeight="1">
      <c r="A19" s="129"/>
      <c r="B19" s="130"/>
      <c r="C19" s="130"/>
      <c r="D19" s="130"/>
      <c r="E19" s="136"/>
      <c r="F19" s="130"/>
      <c r="G19" s="130"/>
      <c r="H19" s="138"/>
      <c r="I19" s="130"/>
      <c r="J19" s="136"/>
      <c r="K19" s="130"/>
      <c r="L19" s="130"/>
      <c r="M19" s="130"/>
      <c r="N19" s="138"/>
      <c r="O19" s="130"/>
      <c r="P19" s="133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</row>
    <row r="20" spans="1:66" s="40" customFormat="1" ht="16.8">
      <c r="A20" s="38">
        <v>1</v>
      </c>
      <c r="B20" s="38">
        <v>2</v>
      </c>
      <c r="C20" s="38">
        <v>3</v>
      </c>
      <c r="D20" s="38">
        <v>4</v>
      </c>
      <c r="E20" s="38">
        <v>5</v>
      </c>
      <c r="F20" s="38">
        <v>6</v>
      </c>
      <c r="G20" s="38">
        <v>7</v>
      </c>
      <c r="H20" s="38">
        <v>8</v>
      </c>
      <c r="I20" s="38">
        <v>9</v>
      </c>
      <c r="J20" s="38">
        <v>10</v>
      </c>
      <c r="K20" s="38">
        <v>11</v>
      </c>
      <c r="L20" s="38">
        <v>12</v>
      </c>
      <c r="M20" s="38">
        <v>13</v>
      </c>
      <c r="N20" s="38">
        <v>14</v>
      </c>
      <c r="O20" s="38">
        <v>15</v>
      </c>
      <c r="P20" s="38">
        <v>16</v>
      </c>
    </row>
    <row r="21" spans="1:66" ht="44.4" customHeight="1">
      <c r="A21" s="90" t="s">
        <v>39</v>
      </c>
      <c r="B21" s="91" t="s">
        <v>40</v>
      </c>
      <c r="C21" s="91"/>
      <c r="D21" s="92" t="s">
        <v>41</v>
      </c>
      <c r="E21" s="41">
        <f>SUM(E22:E23)</f>
        <v>0</v>
      </c>
      <c r="F21" s="41">
        <f t="shared" ref="F21:P21" si="0">SUM(F22:F23)</f>
        <v>500000</v>
      </c>
      <c r="G21" s="41">
        <f t="shared" si="0"/>
        <v>0</v>
      </c>
      <c r="H21" s="41">
        <f t="shared" si="0"/>
        <v>0</v>
      </c>
      <c r="I21" s="41">
        <f t="shared" si="0"/>
        <v>-500000</v>
      </c>
      <c r="J21" s="41">
        <f t="shared" si="0"/>
        <v>0</v>
      </c>
      <c r="K21" s="41">
        <f t="shared" si="0"/>
        <v>0</v>
      </c>
      <c r="L21" s="41">
        <f t="shared" si="0"/>
        <v>0</v>
      </c>
      <c r="M21" s="41">
        <f t="shared" si="0"/>
        <v>0</v>
      </c>
      <c r="N21" s="41">
        <f t="shared" si="0"/>
        <v>0</v>
      </c>
      <c r="O21" s="41">
        <f t="shared" si="0"/>
        <v>0</v>
      </c>
      <c r="P21" s="41">
        <f t="shared" si="0"/>
        <v>0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</row>
    <row r="22" spans="1:66" ht="75" customHeight="1">
      <c r="A22" s="93" t="s">
        <v>42</v>
      </c>
      <c r="B22" s="94" t="s">
        <v>43</v>
      </c>
      <c r="C22" s="94" t="s">
        <v>44</v>
      </c>
      <c r="D22" s="95" t="s">
        <v>45</v>
      </c>
      <c r="E22" s="43">
        <f>F22+I22</f>
        <v>500000</v>
      </c>
      <c r="F22" s="41">
        <v>500000</v>
      </c>
      <c r="G22" s="41"/>
      <c r="H22" s="41"/>
      <c r="I22" s="41"/>
      <c r="J22" s="41"/>
      <c r="K22" s="41"/>
      <c r="L22" s="41"/>
      <c r="M22" s="41"/>
      <c r="N22" s="41"/>
      <c r="O22" s="41"/>
      <c r="P22" s="44">
        <f>+E22+J22</f>
        <v>500000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</row>
    <row r="23" spans="1:66" ht="84" customHeight="1">
      <c r="A23" s="93" t="s">
        <v>46</v>
      </c>
      <c r="B23" s="96" t="s">
        <v>47</v>
      </c>
      <c r="C23" s="96" t="s">
        <v>48</v>
      </c>
      <c r="D23" s="88" t="s">
        <v>49</v>
      </c>
      <c r="E23" s="43">
        <f t="shared" ref="E23" si="1">F23+I23</f>
        <v>-500000</v>
      </c>
      <c r="F23" s="44"/>
      <c r="G23" s="44"/>
      <c r="H23" s="44"/>
      <c r="I23" s="43">
        <v>-500000</v>
      </c>
      <c r="J23" s="44">
        <f>+L23+O23</f>
        <v>0</v>
      </c>
      <c r="K23" s="44"/>
      <c r="L23" s="44"/>
      <c r="M23" s="44"/>
      <c r="N23" s="44"/>
      <c r="O23" s="44"/>
      <c r="P23" s="44">
        <f>+E23+J23</f>
        <v>-500000</v>
      </c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s="29" customFormat="1" ht="38.4" customHeight="1">
      <c r="A24" s="139"/>
      <c r="B24" s="139"/>
      <c r="C24" s="42"/>
      <c r="D24" s="45" t="s">
        <v>33</v>
      </c>
      <c r="E24" s="43">
        <f>E21</f>
        <v>0</v>
      </c>
      <c r="F24" s="43">
        <f t="shared" ref="F24:P24" si="2">F21</f>
        <v>500000</v>
      </c>
      <c r="G24" s="43">
        <f t="shared" si="2"/>
        <v>0</v>
      </c>
      <c r="H24" s="43">
        <f t="shared" si="2"/>
        <v>0</v>
      </c>
      <c r="I24" s="43">
        <f t="shared" si="2"/>
        <v>-500000</v>
      </c>
      <c r="J24" s="43">
        <f t="shared" si="2"/>
        <v>0</v>
      </c>
      <c r="K24" s="43">
        <f t="shared" si="2"/>
        <v>0</v>
      </c>
      <c r="L24" s="43">
        <f t="shared" si="2"/>
        <v>0</v>
      </c>
      <c r="M24" s="43">
        <f t="shared" si="2"/>
        <v>0</v>
      </c>
      <c r="N24" s="43">
        <f t="shared" si="2"/>
        <v>0</v>
      </c>
      <c r="O24" s="43">
        <f t="shared" si="2"/>
        <v>0</v>
      </c>
      <c r="P24" s="43">
        <f t="shared" si="2"/>
        <v>0</v>
      </c>
    </row>
    <row r="25" spans="1:66" ht="15.6">
      <c r="A25" s="46"/>
      <c r="B25" s="46"/>
      <c r="C25" s="46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</row>
    <row r="26" spans="1:66" s="52" customFormat="1" ht="41.4" customHeight="1">
      <c r="A26" s="49"/>
      <c r="B26" s="50"/>
      <c r="C26" s="50"/>
      <c r="D26" s="51"/>
      <c r="E26" s="140"/>
      <c r="F26" s="140"/>
      <c r="G26" s="140"/>
      <c r="H26" s="140"/>
      <c r="I26" s="140"/>
      <c r="J26" s="140"/>
      <c r="K26" s="140"/>
      <c r="L26" s="140"/>
      <c r="M26" s="140"/>
      <c r="N26" s="141"/>
      <c r="O26" s="141"/>
      <c r="P26" s="141"/>
    </row>
    <row r="27" spans="1:66" s="30" customFormat="1" ht="20.399999999999999">
      <c r="A27" s="53"/>
      <c r="B27" s="53"/>
      <c r="C27" s="53"/>
      <c r="D27" s="54"/>
      <c r="E27" s="55"/>
      <c r="F27" s="55"/>
      <c r="G27" s="55"/>
      <c r="H27" s="18"/>
      <c r="I27" s="18"/>
      <c r="J27" s="55"/>
      <c r="K27" s="55"/>
      <c r="L27" s="55"/>
      <c r="M27" s="55"/>
      <c r="N27" s="55"/>
      <c r="O27" s="55"/>
      <c r="P27" s="55"/>
    </row>
    <row r="28" spans="1:66" s="30" customFormat="1" ht="15.6">
      <c r="A28" s="56"/>
      <c r="B28" s="56"/>
      <c r="C28" s="56"/>
      <c r="D28" s="36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66" ht="48.6" customHeight="1">
      <c r="A29" s="56"/>
      <c r="B29" s="56"/>
      <c r="C29" s="56"/>
      <c r="D29" s="58"/>
      <c r="E29" s="59"/>
      <c r="F29" s="60"/>
      <c r="G29" s="59"/>
      <c r="H29" s="59"/>
      <c r="I29" s="59"/>
      <c r="J29" s="59"/>
      <c r="K29" s="59"/>
      <c r="L29" s="59"/>
      <c r="M29" s="59"/>
      <c r="N29" s="59"/>
      <c r="O29" s="59"/>
      <c r="P29" s="61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</row>
    <row r="30" spans="1:66" s="30" customFormat="1" ht="15.6">
      <c r="A30" s="56"/>
      <c r="B30" s="56"/>
      <c r="C30" s="56"/>
      <c r="D30" s="62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57"/>
    </row>
    <row r="31" spans="1:66" s="30" customFormat="1" ht="15.6">
      <c r="A31" s="56"/>
      <c r="B31" s="56"/>
      <c r="C31" s="56"/>
      <c r="D31" s="58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57"/>
    </row>
    <row r="32" spans="1:66" s="30" customFormat="1" ht="15.6">
      <c r="A32" s="56"/>
      <c r="B32" s="56"/>
      <c r="C32" s="56"/>
      <c r="D32" s="36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3" spans="1:66" s="30" customFormat="1" ht="15.6">
      <c r="A33" s="56"/>
      <c r="B33" s="56"/>
      <c r="C33" s="56"/>
      <c r="D33" s="36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66" s="30" customFormat="1" ht="15.6">
      <c r="A34" s="56"/>
      <c r="B34" s="56"/>
      <c r="C34" s="56"/>
      <c r="D34" s="36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</row>
    <row r="35" spans="1:66" s="30" customFormat="1" ht="15.6">
      <c r="A35" s="56"/>
      <c r="B35" s="56"/>
      <c r="C35" s="56"/>
      <c r="D35" s="64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</row>
    <row r="36" spans="1:66" s="30" customFormat="1" ht="15.6">
      <c r="A36" s="56"/>
      <c r="B36" s="56"/>
      <c r="C36" s="56"/>
      <c r="D36" s="36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</row>
    <row r="37" spans="1:66" s="30" customFormat="1" ht="15.6">
      <c r="A37" s="65"/>
      <c r="B37" s="65"/>
      <c r="C37" s="65"/>
      <c r="D37" s="66"/>
      <c r="E37" s="67"/>
      <c r="F37" s="67"/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1:66" s="30" customFormat="1" ht="15.6">
      <c r="A38" s="56"/>
      <c r="B38" s="56"/>
      <c r="C38" s="56"/>
      <c r="D38" s="36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66" s="30" customFormat="1" ht="15.6">
      <c r="A39" s="56"/>
      <c r="B39" s="56"/>
      <c r="C39" s="56"/>
      <c r="D39" s="36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</row>
    <row r="40" spans="1:66" s="30" customFormat="1" ht="15.6">
      <c r="A40" s="56"/>
      <c r="B40" s="56"/>
      <c r="C40" s="56"/>
      <c r="D40" s="36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</row>
    <row r="41" spans="1:66" s="30" customFormat="1" ht="15.6">
      <c r="A41" s="56"/>
      <c r="B41" s="56"/>
      <c r="C41" s="56"/>
      <c r="D41" s="36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</row>
    <row r="42" spans="1:66" s="30" customFormat="1" ht="15.6">
      <c r="A42" s="56"/>
      <c r="B42" s="56"/>
      <c r="C42" s="56"/>
      <c r="D42" s="46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</row>
    <row r="43" spans="1:66" ht="15.6">
      <c r="A43" s="56"/>
      <c r="B43" s="56"/>
      <c r="C43" s="56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57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</row>
    <row r="44" spans="1:66" s="30" customFormat="1" ht="15.6">
      <c r="A44" s="56"/>
      <c r="B44" s="56"/>
      <c r="C44" s="56"/>
      <c r="D44" s="46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57"/>
    </row>
    <row r="45" spans="1:66" ht="15.6">
      <c r="A45" s="56"/>
      <c r="B45" s="56"/>
      <c r="C45" s="56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57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</row>
    <row r="46" spans="1:66" s="30" customFormat="1" ht="15.6">
      <c r="A46" s="56"/>
      <c r="B46" s="56"/>
      <c r="C46" s="56"/>
      <c r="D46" s="64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</row>
    <row r="47" spans="1:66" s="30" customFormat="1" ht="15.6">
      <c r="A47" s="26"/>
      <c r="B47" s="26"/>
      <c r="C47" s="26"/>
      <c r="D47" s="36"/>
      <c r="E47" s="71"/>
      <c r="F47" s="71"/>
      <c r="G47" s="72"/>
      <c r="H47" s="73"/>
      <c r="I47" s="73"/>
      <c r="J47" s="73"/>
      <c r="K47" s="73"/>
      <c r="L47" s="72"/>
      <c r="M47" s="73"/>
      <c r="N47" s="72"/>
      <c r="O47" s="73"/>
      <c r="P47" s="73"/>
    </row>
    <row r="48" spans="1:66" s="30" customFormat="1" ht="13.2">
      <c r="A48" s="26"/>
      <c r="B48" s="26"/>
      <c r="C48" s="26"/>
      <c r="D48" s="46"/>
      <c r="E48" s="69"/>
      <c r="F48" s="69"/>
      <c r="G48" s="69"/>
      <c r="H48" s="74"/>
      <c r="I48" s="74"/>
      <c r="J48" s="74"/>
      <c r="K48" s="74"/>
      <c r="L48" s="69"/>
      <c r="M48" s="74"/>
      <c r="N48" s="69"/>
      <c r="O48" s="74"/>
      <c r="P48" s="75"/>
    </row>
    <row r="49" spans="1:16" s="80" customFormat="1" ht="13.2">
      <c r="A49" s="76"/>
      <c r="B49" s="76"/>
      <c r="C49" s="76"/>
      <c r="D49" s="77"/>
      <c r="E49" s="78"/>
      <c r="F49" s="78"/>
      <c r="G49" s="79"/>
      <c r="H49" s="79"/>
      <c r="I49" s="79"/>
      <c r="J49" s="79"/>
      <c r="K49" s="79"/>
      <c r="L49" s="79"/>
      <c r="M49" s="79"/>
      <c r="N49" s="79"/>
      <c r="O49" s="79"/>
      <c r="P49" s="79"/>
    </row>
    <row r="50" spans="1:16" s="65" customFormat="1" ht="15.6">
      <c r="A50" s="56"/>
      <c r="B50" s="56"/>
      <c r="C50" s="56"/>
      <c r="D50" s="81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</row>
    <row r="51" spans="1:16" s="30" customFormat="1" ht="13.2">
      <c r="A51" s="26"/>
      <c r="B51" s="26"/>
      <c r="C51" s="26"/>
      <c r="D51" s="36"/>
      <c r="E51" s="83"/>
      <c r="F51" s="83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1:16" s="30" customFormat="1" ht="13.2">
      <c r="A52" s="26"/>
      <c r="B52" s="26"/>
      <c r="C52" s="26"/>
      <c r="D52" s="3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1:16" s="30" customFormat="1" ht="13.2">
      <c r="A53" s="26"/>
      <c r="B53" s="26"/>
      <c r="C53" s="26"/>
      <c r="D53" s="3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1:16" s="30" customFormat="1" ht="13.2">
      <c r="A54" s="26"/>
      <c r="B54" s="26"/>
      <c r="C54" s="26"/>
      <c r="D54" s="3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 s="30" customFormat="1" ht="13.2">
      <c r="A55" s="26"/>
      <c r="B55" s="26"/>
      <c r="C55" s="26"/>
      <c r="D55" s="3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1:16" s="30" customFormat="1" ht="13.2">
      <c r="A56" s="26"/>
      <c r="B56" s="26"/>
      <c r="C56" s="26"/>
      <c r="D56" s="3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1:16" s="30" customFormat="1" ht="13.2">
      <c r="A57" s="26"/>
      <c r="B57" s="26"/>
      <c r="C57" s="26"/>
      <c r="D57" s="3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1:16" s="30" customFormat="1" ht="13.2">
      <c r="A58" s="26"/>
      <c r="B58" s="26"/>
      <c r="C58" s="26"/>
      <c r="D58" s="3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1:16" s="30" customFormat="1" ht="13.2">
      <c r="A59" s="26"/>
      <c r="B59" s="26"/>
      <c r="C59" s="26"/>
      <c r="D59" s="3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1:16" s="30" customFormat="1" ht="13.2">
      <c r="A60" s="26"/>
      <c r="B60" s="26"/>
      <c r="C60" s="26"/>
      <c r="D60" s="3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1:16" s="30" customFormat="1" ht="13.2">
      <c r="A61" s="26"/>
      <c r="B61" s="26"/>
      <c r="C61" s="26"/>
      <c r="D61" s="3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1:16" s="30" customFormat="1" ht="13.2">
      <c r="A62" s="26"/>
      <c r="B62" s="26"/>
      <c r="C62" s="26"/>
      <c r="D62" s="3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1:16" s="30" customFormat="1" ht="13.2">
      <c r="A63" s="26"/>
      <c r="B63" s="26"/>
      <c r="C63" s="26"/>
      <c r="D63" s="3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  <row r="64" spans="1:16" s="30" customFormat="1" ht="13.2">
      <c r="A64" s="26"/>
      <c r="B64" s="26"/>
      <c r="C64" s="26"/>
      <c r="D64" s="3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pans="1:16" s="30" customFormat="1" ht="13.2">
      <c r="A65" s="26"/>
      <c r="B65" s="26"/>
      <c r="C65" s="26"/>
      <c r="D65" s="3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</row>
    <row r="66" spans="1:16" s="30" customFormat="1" ht="13.2">
      <c r="A66" s="26"/>
      <c r="B66" s="26"/>
      <c r="C66" s="26"/>
      <c r="D66" s="3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</row>
    <row r="67" spans="1:16" s="30" customFormat="1" ht="13.2">
      <c r="A67" s="26"/>
      <c r="B67" s="26"/>
      <c r="C67" s="26"/>
      <c r="D67" s="3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</row>
    <row r="68" spans="1:16" s="30" customFormat="1" ht="13.2">
      <c r="A68" s="26"/>
      <c r="B68" s="26"/>
      <c r="C68" s="26"/>
      <c r="D68" s="3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pans="1:16" s="30" customFormat="1" ht="13.2">
      <c r="A69" s="26"/>
      <c r="B69" s="26"/>
      <c r="C69" s="26"/>
      <c r="D69" s="3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</row>
    <row r="70" spans="1:16" s="30" customFormat="1" ht="13.2">
      <c r="A70" s="26"/>
      <c r="B70" s="26"/>
      <c r="C70" s="26"/>
      <c r="D70" s="3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spans="1:16" s="30" customFormat="1" ht="13.2">
      <c r="A71" s="26"/>
      <c r="B71" s="26"/>
      <c r="C71" s="26"/>
      <c r="D71" s="3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spans="1:16" s="30" customFormat="1" ht="13.2">
      <c r="A72" s="26"/>
      <c r="B72" s="26"/>
      <c r="C72" s="26"/>
      <c r="D72" s="3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</row>
    <row r="73" spans="1:16" s="30" customFormat="1" ht="13.2">
      <c r="A73" s="26"/>
      <c r="B73" s="26"/>
      <c r="C73" s="26"/>
      <c r="D73" s="3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pans="1:16" s="30" customFormat="1" ht="13.2">
      <c r="A74" s="26"/>
      <c r="B74" s="26"/>
      <c r="C74" s="26"/>
      <c r="D74" s="3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</row>
    <row r="75" spans="1:16" s="30" customFormat="1" ht="13.2">
      <c r="A75" s="26"/>
      <c r="B75" s="26"/>
      <c r="C75" s="26"/>
      <c r="D75" s="3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</row>
    <row r="76" spans="1:16" s="30" customFormat="1" ht="13.2">
      <c r="A76" s="26"/>
      <c r="B76" s="26"/>
      <c r="C76" s="26"/>
      <c r="D76" s="3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</row>
    <row r="77" spans="1:16" s="30" customFormat="1" ht="13.2">
      <c r="A77" s="26"/>
      <c r="B77" s="26"/>
      <c r="C77" s="26"/>
      <c r="D77" s="3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</row>
    <row r="78" spans="1:16" s="30" customFormat="1" ht="13.2">
      <c r="A78" s="26"/>
      <c r="B78" s="26"/>
      <c r="C78" s="26"/>
      <c r="D78" s="3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</row>
    <row r="79" spans="1:16" s="30" customFormat="1" ht="13.2">
      <c r="A79" s="26"/>
      <c r="B79" s="26"/>
      <c r="C79" s="26"/>
      <c r="D79" s="3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</row>
    <row r="80" spans="1:16" s="30" customFormat="1" ht="13.2">
      <c r="A80" s="26"/>
      <c r="B80" s="26"/>
      <c r="C80" s="26"/>
      <c r="D80" s="3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</row>
    <row r="81" spans="1:16" s="30" customFormat="1" ht="13.2">
      <c r="A81" s="26"/>
      <c r="B81" s="26"/>
      <c r="C81" s="26"/>
      <c r="D81" s="3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  <row r="82" spans="1:16" s="30" customFormat="1" ht="13.2">
      <c r="A82" s="26"/>
      <c r="B82" s="26"/>
      <c r="C82" s="26"/>
      <c r="D82" s="3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1:16" s="30" customFormat="1" ht="13.2">
      <c r="A83" s="26"/>
      <c r="B83" s="26"/>
      <c r="C83" s="26"/>
      <c r="D83" s="3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</row>
    <row r="84" spans="1:16" s="30" customFormat="1" ht="13.2">
      <c r="A84" s="26"/>
      <c r="B84" s="26"/>
      <c r="C84" s="26"/>
      <c r="D84" s="3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</row>
    <row r="85" spans="1:16" s="30" customFormat="1" ht="13.2">
      <c r="A85" s="26"/>
      <c r="B85" s="26"/>
      <c r="C85" s="26"/>
      <c r="D85" s="3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</row>
    <row r="86" spans="1:16" s="30" customFormat="1" ht="13.2">
      <c r="A86" s="26"/>
      <c r="B86" s="26"/>
      <c r="C86" s="26"/>
      <c r="D86" s="3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</row>
    <row r="87" spans="1:16" s="30" customFormat="1" ht="13.2">
      <c r="A87" s="26"/>
      <c r="B87" s="26"/>
      <c r="C87" s="26"/>
      <c r="D87" s="3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</row>
    <row r="88" spans="1:16" s="30" customFormat="1" ht="13.2">
      <c r="A88" s="26"/>
      <c r="B88" s="26"/>
      <c r="C88" s="26"/>
      <c r="D88" s="3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</row>
    <row r="89" spans="1:16" s="30" customFormat="1" ht="13.2">
      <c r="A89" s="26"/>
      <c r="B89" s="26"/>
      <c r="C89" s="26"/>
      <c r="D89" s="3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</row>
    <row r="90" spans="1:16" s="30" customFormat="1" ht="13.2">
      <c r="A90" s="26"/>
      <c r="B90" s="26"/>
      <c r="C90" s="26"/>
      <c r="D90" s="3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</row>
    <row r="91" spans="1:16" s="30" customFormat="1" ht="13.2">
      <c r="A91" s="26"/>
      <c r="B91" s="26"/>
      <c r="C91" s="26"/>
      <c r="D91" s="3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1:16" s="30" customFormat="1" ht="13.2">
      <c r="A92" s="26"/>
      <c r="B92" s="26"/>
      <c r="C92" s="26"/>
      <c r="D92" s="3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</row>
    <row r="93" spans="1:16" s="30" customFormat="1" ht="13.2">
      <c r="A93" s="26"/>
      <c r="B93" s="26"/>
      <c r="C93" s="26"/>
      <c r="D93" s="3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</row>
    <row r="94" spans="1:16" s="30" customFormat="1" ht="13.2">
      <c r="A94" s="26"/>
      <c r="B94" s="26"/>
      <c r="C94" s="26"/>
      <c r="D94" s="3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</row>
    <row r="95" spans="1:16" s="30" customFormat="1" ht="13.2">
      <c r="A95" s="26"/>
      <c r="B95" s="26"/>
      <c r="C95" s="26"/>
      <c r="D95" s="3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</row>
    <row r="96" spans="1:16" s="30" customFormat="1" ht="13.2">
      <c r="A96" s="26"/>
      <c r="B96" s="26"/>
      <c r="C96" s="26"/>
      <c r="D96" s="3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pans="1:16" s="30" customFormat="1" ht="13.2">
      <c r="A97" s="26"/>
      <c r="B97" s="26"/>
      <c r="C97" s="26"/>
      <c r="D97" s="3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</row>
    <row r="98" spans="1:16" s="30" customFormat="1" ht="13.2">
      <c r="A98" s="26"/>
      <c r="B98" s="26"/>
      <c r="C98" s="26"/>
      <c r="D98" s="3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</row>
    <row r="99" spans="1:16" s="30" customFormat="1" ht="13.2">
      <c r="A99" s="26"/>
      <c r="B99" s="26"/>
      <c r="C99" s="26"/>
      <c r="D99" s="3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</row>
    <row r="100" spans="1:16" s="30" customFormat="1" ht="13.2">
      <c r="A100" s="26"/>
      <c r="B100" s="26"/>
      <c r="C100" s="26"/>
      <c r="D100" s="3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6" s="30" customFormat="1" ht="13.2">
      <c r="A101" s="26"/>
      <c r="B101" s="26"/>
      <c r="C101" s="26"/>
      <c r="D101" s="3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</row>
    <row r="102" spans="1:16" s="30" customFormat="1" ht="13.2">
      <c r="A102" s="26"/>
      <c r="B102" s="26"/>
      <c r="C102" s="26"/>
      <c r="D102" s="3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6" s="30" customFormat="1" ht="13.2">
      <c r="A103" s="26"/>
      <c r="B103" s="26"/>
      <c r="C103" s="26"/>
      <c r="D103" s="3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</row>
    <row r="104" spans="1:16" s="84" customFormat="1" ht="13.2">
      <c r="A104" s="26"/>
      <c r="B104" s="26"/>
      <c r="C104" s="26"/>
      <c r="D104" s="3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 s="84" customFormat="1" ht="13.2">
      <c r="A105" s="26"/>
      <c r="B105" s="26"/>
      <c r="C105" s="26"/>
      <c r="D105" s="3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</row>
    <row r="106" spans="1:16" s="84" customFormat="1" ht="13.2">
      <c r="A106" s="26"/>
      <c r="B106" s="26"/>
      <c r="C106" s="26"/>
      <c r="D106" s="3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6" s="84" customFormat="1" ht="13.2">
      <c r="A107" s="26"/>
      <c r="B107" s="26"/>
      <c r="C107" s="26"/>
      <c r="D107" s="3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</row>
    <row r="108" spans="1:16" s="84" customFormat="1" ht="13.2">
      <c r="A108" s="26"/>
      <c r="B108" s="26"/>
      <c r="C108" s="26"/>
      <c r="D108" s="3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6" s="84" customFormat="1" ht="13.2">
      <c r="A109" s="26"/>
      <c r="B109" s="26"/>
      <c r="C109" s="26"/>
      <c r="D109" s="3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6" s="84" customFormat="1" ht="13.2">
      <c r="A110" s="26"/>
      <c r="B110" s="26"/>
      <c r="C110" s="26"/>
      <c r="D110" s="3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</row>
    <row r="111" spans="1:16" s="84" customFormat="1" ht="13.2">
      <c r="A111" s="26"/>
      <c r="B111" s="26"/>
      <c r="C111" s="26"/>
      <c r="D111" s="3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</row>
    <row r="112" spans="1:16" s="84" customFormat="1" ht="13.2">
      <c r="A112" s="26"/>
      <c r="B112" s="26"/>
      <c r="C112" s="26"/>
      <c r="D112" s="3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</row>
    <row r="113" spans="1:16" s="84" customFormat="1" ht="13.2">
      <c r="A113" s="26"/>
      <c r="B113" s="26"/>
      <c r="C113" s="26"/>
      <c r="D113" s="3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" s="84" customFormat="1" ht="13.2">
      <c r="A114" s="26"/>
      <c r="B114" s="26"/>
      <c r="C114" s="26"/>
      <c r="D114" s="3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 s="84" customFormat="1" ht="13.2">
      <c r="A115" s="26"/>
      <c r="B115" s="26"/>
      <c r="C115" s="26"/>
      <c r="D115" s="3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</row>
    <row r="116" spans="1:16" s="84" customFormat="1" ht="13.2">
      <c r="A116" s="26"/>
      <c r="B116" s="26"/>
      <c r="C116" s="26"/>
      <c r="D116" s="3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</row>
    <row r="117" spans="1:16" s="84" customFormat="1" ht="13.2">
      <c r="A117" s="26"/>
      <c r="B117" s="26"/>
      <c r="C117" s="26"/>
      <c r="D117" s="3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</row>
    <row r="118" spans="1:16" s="84" customFormat="1" ht="13.2">
      <c r="A118" s="26"/>
      <c r="B118" s="26"/>
      <c r="C118" s="26"/>
      <c r="D118" s="3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</row>
    <row r="119" spans="1:16" s="84" customFormat="1" ht="13.2">
      <c r="A119" s="26"/>
      <c r="B119" s="26"/>
      <c r="C119" s="26"/>
      <c r="D119" s="3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</row>
    <row r="120" spans="1:16" s="84" customFormat="1" ht="13.2">
      <c r="A120" s="26"/>
      <c r="B120" s="26"/>
      <c r="C120" s="26"/>
      <c r="D120" s="3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</row>
    <row r="121" spans="1:16" s="84" customFormat="1" ht="13.2">
      <c r="A121" s="26"/>
      <c r="B121" s="26"/>
      <c r="C121" s="26"/>
      <c r="D121" s="3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</row>
    <row r="122" spans="1:16" s="84" customFormat="1" ht="13.2">
      <c r="A122" s="26"/>
      <c r="B122" s="26"/>
      <c r="C122" s="26"/>
      <c r="D122" s="3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</row>
    <row r="123" spans="1:16" s="84" customFormat="1" ht="13.2">
      <c r="A123" s="26"/>
      <c r="B123" s="26"/>
      <c r="C123" s="26"/>
      <c r="D123" s="3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</row>
    <row r="124" spans="1:16" s="84" customFormat="1" ht="13.2">
      <c r="A124" s="26"/>
      <c r="B124" s="26"/>
      <c r="C124" s="26"/>
      <c r="D124" s="3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</row>
    <row r="125" spans="1:16" s="84" customFormat="1" ht="13.2">
      <c r="A125" s="26"/>
      <c r="B125" s="26"/>
      <c r="C125" s="26"/>
      <c r="D125" s="3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</row>
    <row r="126" spans="1:16" s="84" customFormat="1" ht="13.2">
      <c r="A126" s="26"/>
      <c r="B126" s="26"/>
      <c r="C126" s="26"/>
      <c r="D126" s="3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</row>
    <row r="127" spans="1:16" s="84" customFormat="1" ht="13.2">
      <c r="A127" s="26"/>
      <c r="B127" s="26"/>
      <c r="C127" s="26"/>
      <c r="D127" s="3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</row>
    <row r="128" spans="1:16" s="84" customFormat="1" ht="13.2">
      <c r="A128" s="26"/>
      <c r="B128" s="26"/>
      <c r="C128" s="26"/>
      <c r="D128" s="3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</row>
    <row r="129" spans="1:16" s="84" customFormat="1" ht="13.2">
      <c r="A129" s="26"/>
      <c r="B129" s="26"/>
      <c r="C129" s="26"/>
      <c r="D129" s="3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</row>
    <row r="130" spans="1:16" s="84" customFormat="1" ht="13.2">
      <c r="A130" s="26"/>
      <c r="B130" s="26"/>
      <c r="C130" s="26"/>
      <c r="D130" s="3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</row>
    <row r="131" spans="1:16" s="84" customFormat="1" ht="13.2">
      <c r="A131" s="26"/>
      <c r="B131" s="26"/>
      <c r="C131" s="26"/>
      <c r="D131" s="3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</row>
    <row r="132" spans="1:16" s="84" customFormat="1" ht="13.2">
      <c r="A132" s="26"/>
      <c r="B132" s="26"/>
      <c r="C132" s="26"/>
      <c r="D132" s="3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</row>
    <row r="133" spans="1:16" s="84" customFormat="1" ht="13.2">
      <c r="A133" s="26"/>
      <c r="B133" s="26"/>
      <c r="C133" s="26"/>
      <c r="D133" s="3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</row>
    <row r="134" spans="1:16" s="84" customFormat="1" ht="13.2">
      <c r="A134" s="26"/>
      <c r="B134" s="26"/>
      <c r="C134" s="26"/>
      <c r="D134" s="3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</row>
    <row r="135" spans="1:16" s="84" customFormat="1" ht="13.2">
      <c r="A135" s="26"/>
      <c r="B135" s="26"/>
      <c r="C135" s="26"/>
      <c r="D135" s="3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</row>
    <row r="136" spans="1:16" s="84" customFormat="1" ht="13.2">
      <c r="A136" s="26"/>
      <c r="B136" s="26"/>
      <c r="C136" s="26"/>
      <c r="D136" s="3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pans="1:16" s="84" customFormat="1" ht="13.2">
      <c r="A137" s="26"/>
      <c r="B137" s="26"/>
      <c r="C137" s="26"/>
      <c r="D137" s="3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</row>
    <row r="138" spans="1:16" s="84" customFormat="1" ht="13.2">
      <c r="A138" s="26"/>
      <c r="B138" s="26"/>
      <c r="C138" s="26"/>
      <c r="D138" s="3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</row>
    <row r="139" spans="1:16" s="84" customFormat="1" ht="13.2">
      <c r="A139" s="26"/>
      <c r="B139" s="26"/>
      <c r="C139" s="26"/>
      <c r="D139" s="3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</row>
    <row r="140" spans="1:16" s="84" customFormat="1" ht="13.2">
      <c r="A140" s="26"/>
      <c r="B140" s="26"/>
      <c r="C140" s="26"/>
      <c r="D140" s="3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</row>
    <row r="141" spans="1:16" s="84" customFormat="1" ht="13.2">
      <c r="A141" s="26"/>
      <c r="B141" s="26"/>
      <c r="C141" s="26"/>
      <c r="D141" s="3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</row>
    <row r="142" spans="1:16" s="84" customFormat="1" ht="13.2">
      <c r="A142" s="26"/>
      <c r="B142" s="26"/>
      <c r="C142" s="26"/>
      <c r="D142" s="3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</row>
    <row r="143" spans="1:16" s="84" customFormat="1" ht="13.2">
      <c r="A143" s="26"/>
      <c r="B143" s="26"/>
      <c r="C143" s="26"/>
      <c r="D143" s="3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</row>
    <row r="144" spans="1:16" s="84" customFormat="1" ht="13.2">
      <c r="A144" s="26"/>
      <c r="B144" s="26"/>
      <c r="C144" s="26"/>
      <c r="D144" s="3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</row>
    <row r="145" spans="1:16" s="84" customFormat="1" ht="13.2">
      <c r="A145" s="26"/>
      <c r="B145" s="26"/>
      <c r="C145" s="26"/>
      <c r="D145" s="3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</row>
    <row r="146" spans="1:16" s="84" customFormat="1" ht="13.2">
      <c r="A146" s="26"/>
      <c r="B146" s="26"/>
      <c r="C146" s="26"/>
      <c r="D146" s="3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</row>
    <row r="147" spans="1:16" s="84" customFormat="1" ht="13.2">
      <c r="A147" s="26"/>
      <c r="B147" s="26"/>
      <c r="C147" s="26"/>
      <c r="D147" s="3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</row>
    <row r="148" spans="1:16" s="84" customFormat="1" ht="13.2">
      <c r="A148" s="26"/>
      <c r="B148" s="26"/>
      <c r="C148" s="26"/>
      <c r="D148" s="3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</row>
    <row r="149" spans="1:16" s="84" customFormat="1" ht="13.2">
      <c r="A149" s="26"/>
      <c r="B149" s="26"/>
      <c r="C149" s="26"/>
      <c r="D149" s="3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</row>
    <row r="150" spans="1:16" s="84" customFormat="1" ht="13.2">
      <c r="A150" s="26"/>
      <c r="B150" s="26"/>
      <c r="C150" s="26"/>
      <c r="D150" s="3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</row>
    <row r="151" spans="1:16" s="84" customFormat="1" ht="13.2">
      <c r="A151" s="26"/>
      <c r="B151" s="26"/>
      <c r="C151" s="26"/>
      <c r="D151" s="3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</row>
    <row r="152" spans="1:16" s="84" customFormat="1" ht="13.2">
      <c r="A152" s="26"/>
      <c r="B152" s="26"/>
      <c r="C152" s="26"/>
      <c r="D152" s="3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</row>
    <row r="153" spans="1:16" s="84" customFormat="1" ht="13.2">
      <c r="A153" s="26"/>
      <c r="B153" s="26"/>
      <c r="C153" s="26"/>
      <c r="D153" s="3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</row>
    <row r="154" spans="1:16" s="84" customFormat="1" ht="13.2">
      <c r="A154" s="26"/>
      <c r="B154" s="26"/>
      <c r="C154" s="26"/>
      <c r="D154" s="3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</row>
    <row r="155" spans="1:16" s="84" customFormat="1" ht="13.2">
      <c r="A155" s="26"/>
      <c r="B155" s="26"/>
      <c r="C155" s="26"/>
      <c r="D155" s="3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</row>
    <row r="156" spans="1:16" s="84" customFormat="1" ht="13.2">
      <c r="A156" s="26"/>
      <c r="B156" s="26"/>
      <c r="C156" s="26"/>
      <c r="D156" s="3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</row>
    <row r="157" spans="1:16" s="84" customFormat="1" ht="13.2">
      <c r="A157" s="26"/>
      <c r="B157" s="26"/>
      <c r="C157" s="26"/>
      <c r="D157" s="3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</row>
    <row r="158" spans="1:16" s="84" customFormat="1" ht="13.2">
      <c r="A158" s="26"/>
      <c r="B158" s="26"/>
      <c r="C158" s="26"/>
      <c r="D158" s="3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</row>
    <row r="159" spans="1:16" s="84" customFormat="1" ht="13.2">
      <c r="A159" s="26"/>
      <c r="B159" s="26"/>
      <c r="C159" s="26"/>
      <c r="D159" s="3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</row>
    <row r="160" spans="1:16" s="84" customFormat="1" ht="13.2">
      <c r="A160" s="26"/>
      <c r="B160" s="26"/>
      <c r="C160" s="26"/>
      <c r="D160" s="3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</row>
    <row r="161" spans="1:16" s="84" customFormat="1" ht="13.2">
      <c r="A161" s="26"/>
      <c r="B161" s="26"/>
      <c r="C161" s="26"/>
      <c r="D161" s="3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</row>
    <row r="162" spans="1:16" s="84" customFormat="1" ht="13.2">
      <c r="A162" s="26"/>
      <c r="B162" s="26"/>
      <c r="C162" s="26"/>
      <c r="D162" s="3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</row>
    <row r="163" spans="1:16" s="84" customFormat="1" ht="13.2">
      <c r="A163" s="26"/>
      <c r="B163" s="26"/>
      <c r="C163" s="26"/>
      <c r="D163" s="3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</row>
    <row r="164" spans="1:16" s="84" customFormat="1" ht="13.2">
      <c r="A164" s="26"/>
      <c r="B164" s="26"/>
      <c r="C164" s="26"/>
      <c r="D164" s="3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</row>
    <row r="165" spans="1:16" s="84" customFormat="1" ht="13.2">
      <c r="A165" s="26"/>
      <c r="B165" s="26"/>
      <c r="C165" s="26"/>
      <c r="D165" s="3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</row>
    <row r="166" spans="1:16" s="84" customFormat="1" ht="13.2">
      <c r="A166" s="26"/>
      <c r="B166" s="26"/>
      <c r="C166" s="26"/>
      <c r="D166" s="3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</row>
    <row r="167" spans="1:16" s="84" customFormat="1" ht="13.2">
      <c r="A167" s="26"/>
      <c r="B167" s="26"/>
      <c r="C167" s="26"/>
      <c r="D167" s="3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</row>
    <row r="168" spans="1:16" s="84" customFormat="1" ht="13.2">
      <c r="A168" s="26"/>
      <c r="B168" s="26"/>
      <c r="C168" s="26"/>
      <c r="D168" s="3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</row>
    <row r="169" spans="1:16" s="84" customFormat="1" ht="13.2">
      <c r="A169" s="26"/>
      <c r="B169" s="26"/>
      <c r="C169" s="26"/>
      <c r="D169" s="3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</row>
    <row r="170" spans="1:16" s="84" customFormat="1" ht="13.2">
      <c r="A170" s="26"/>
      <c r="B170" s="26"/>
      <c r="C170" s="26"/>
      <c r="D170" s="3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</row>
    <row r="171" spans="1:16" s="84" customFormat="1" ht="13.2">
      <c r="A171" s="26"/>
      <c r="B171" s="26"/>
      <c r="C171" s="26"/>
      <c r="D171" s="3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</row>
    <row r="172" spans="1:16" s="84" customFormat="1" ht="13.2">
      <c r="A172" s="26"/>
      <c r="B172" s="26"/>
      <c r="C172" s="26"/>
      <c r="D172" s="3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</row>
    <row r="173" spans="1:16" s="84" customFormat="1" ht="13.2">
      <c r="A173" s="26"/>
      <c r="B173" s="26"/>
      <c r="C173" s="26"/>
      <c r="D173" s="3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</row>
    <row r="174" spans="1:16" s="84" customFormat="1" ht="13.2">
      <c r="A174" s="26"/>
      <c r="B174" s="26"/>
      <c r="C174" s="26"/>
      <c r="D174" s="3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</row>
    <row r="175" spans="1:16" s="84" customFormat="1" ht="13.2">
      <c r="A175" s="26"/>
      <c r="B175" s="26"/>
      <c r="C175" s="26"/>
      <c r="D175" s="3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</row>
    <row r="176" spans="1:16" s="84" customFormat="1" ht="13.2">
      <c r="A176" s="26"/>
      <c r="B176" s="26"/>
      <c r="C176" s="26"/>
      <c r="D176" s="3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</row>
    <row r="177" spans="1:16" s="84" customFormat="1" ht="13.2">
      <c r="A177" s="26"/>
      <c r="B177" s="26"/>
      <c r="C177" s="26"/>
      <c r="D177" s="3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</row>
    <row r="178" spans="1:16" s="84" customFormat="1" ht="13.2">
      <c r="A178" s="26"/>
      <c r="B178" s="26"/>
      <c r="C178" s="26"/>
      <c r="D178" s="3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</row>
    <row r="179" spans="1:16" s="84" customFormat="1" ht="13.2">
      <c r="A179" s="26"/>
      <c r="B179" s="26"/>
      <c r="C179" s="26"/>
      <c r="D179" s="3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</row>
    <row r="180" spans="1:16" s="84" customFormat="1" ht="13.2">
      <c r="A180" s="26"/>
      <c r="B180" s="26"/>
      <c r="C180" s="26"/>
      <c r="D180" s="3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</row>
    <row r="181" spans="1:16" s="84" customFormat="1" ht="13.2">
      <c r="A181" s="26"/>
      <c r="B181" s="26"/>
      <c r="C181" s="26"/>
      <c r="D181" s="3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</row>
    <row r="182" spans="1:16" s="84" customFormat="1" ht="13.2">
      <c r="A182" s="26"/>
      <c r="B182" s="26"/>
      <c r="C182" s="26"/>
      <c r="D182" s="3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</row>
    <row r="183" spans="1:16" s="84" customFormat="1" ht="13.2">
      <c r="A183" s="26"/>
      <c r="B183" s="26"/>
      <c r="C183" s="26"/>
      <c r="D183" s="3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</row>
    <row r="184" spans="1:16" s="84" customFormat="1" ht="13.2">
      <c r="A184" s="26"/>
      <c r="B184" s="26"/>
      <c r="C184" s="26"/>
      <c r="D184" s="3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</row>
    <row r="185" spans="1:16" s="84" customFormat="1" ht="13.2">
      <c r="A185" s="26"/>
      <c r="B185" s="26"/>
      <c r="C185" s="26"/>
      <c r="D185" s="3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</row>
    <row r="186" spans="1:16" s="84" customFormat="1" ht="13.2">
      <c r="A186" s="26"/>
      <c r="B186" s="26"/>
      <c r="C186" s="26"/>
      <c r="D186" s="3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</row>
    <row r="187" spans="1:16" s="84" customFormat="1" ht="13.2">
      <c r="A187" s="26"/>
      <c r="B187" s="26"/>
      <c r="C187" s="26"/>
      <c r="D187" s="3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</row>
    <row r="188" spans="1:16" s="84" customFormat="1" ht="13.2">
      <c r="A188" s="26"/>
      <c r="B188" s="26"/>
      <c r="C188" s="26"/>
      <c r="D188" s="3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</row>
    <row r="189" spans="1:16" s="84" customFormat="1" ht="13.2">
      <c r="A189" s="26"/>
      <c r="B189" s="26"/>
      <c r="C189" s="26"/>
      <c r="D189" s="3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</row>
    <row r="190" spans="1:16" s="84" customFormat="1" ht="13.2">
      <c r="A190" s="26"/>
      <c r="B190" s="26"/>
      <c r="C190" s="26"/>
      <c r="D190" s="3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</row>
    <row r="191" spans="1:16" s="84" customFormat="1" ht="13.2">
      <c r="A191" s="26"/>
      <c r="B191" s="26"/>
      <c r="C191" s="26"/>
      <c r="D191" s="3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</row>
    <row r="192" spans="1:16" s="84" customFormat="1" ht="13.2">
      <c r="A192" s="26"/>
      <c r="B192" s="26"/>
      <c r="C192" s="26"/>
      <c r="D192" s="3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</row>
    <row r="193" spans="1:66" s="84" customFormat="1" ht="13.2">
      <c r="A193" s="26"/>
      <c r="B193" s="26"/>
      <c r="C193" s="26"/>
      <c r="D193" s="3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</row>
    <row r="194" spans="1:66" s="84" customFormat="1" ht="13.2">
      <c r="A194" s="26"/>
      <c r="B194" s="26"/>
      <c r="C194" s="26"/>
      <c r="D194" s="3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</row>
    <row r="195" spans="1:66" s="84" customFormat="1" ht="13.2">
      <c r="A195" s="26"/>
      <c r="B195" s="26"/>
      <c r="C195" s="26"/>
      <c r="D195" s="3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</row>
    <row r="196" spans="1:66" ht="13.2"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</row>
    <row r="197" spans="1:66" ht="13.2"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</row>
    <row r="198" spans="1:66" ht="13.2"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</row>
    <row r="199" spans="1:66" ht="13.2"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</row>
    <row r="200" spans="1:66" ht="13.2"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</row>
    <row r="201" spans="1:66" ht="13.2"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</row>
    <row r="202" spans="1:66" ht="13.2"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6"/>
      <c r="BI202" s="26"/>
      <c r="BJ202" s="26"/>
      <c r="BK202" s="26"/>
      <c r="BL202" s="26"/>
      <c r="BM202" s="26"/>
      <c r="BN202" s="26"/>
    </row>
    <row r="203" spans="1:66" ht="13.2"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6"/>
      <c r="BI203" s="26"/>
      <c r="BJ203" s="26"/>
      <c r="BK203" s="26"/>
      <c r="BL203" s="26"/>
      <c r="BM203" s="26"/>
      <c r="BN203" s="26"/>
    </row>
    <row r="204" spans="1:66" ht="13.2"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6"/>
      <c r="BI204" s="26"/>
      <c r="BJ204" s="26"/>
      <c r="BK204" s="26"/>
      <c r="BL204" s="26"/>
      <c r="BM204" s="26"/>
      <c r="BN204" s="26"/>
    </row>
    <row r="205" spans="1:66" ht="13.2"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</row>
    <row r="206" spans="1:66" ht="13.2"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6"/>
      <c r="BI206" s="26"/>
      <c r="BJ206" s="26"/>
      <c r="BK206" s="26"/>
      <c r="BL206" s="26"/>
      <c r="BM206" s="26"/>
      <c r="BN206" s="26"/>
    </row>
    <row r="207" spans="1:66" ht="13.2"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6"/>
      <c r="BI207" s="26"/>
      <c r="BJ207" s="26"/>
      <c r="BK207" s="26"/>
      <c r="BL207" s="26"/>
      <c r="BM207" s="26"/>
      <c r="BN207" s="26"/>
    </row>
    <row r="208" spans="1:66" ht="13.2"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  <c r="BN208" s="26"/>
    </row>
    <row r="209" spans="17:66" ht="13.2"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</row>
    <row r="210" spans="17:66" ht="13.2"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</row>
    <row r="211" spans="17:66" ht="13.2"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  <c r="BN211" s="26"/>
    </row>
    <row r="212" spans="17:66" ht="13.2"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6"/>
      <c r="BI212" s="26"/>
      <c r="BJ212" s="26"/>
      <c r="BK212" s="26"/>
      <c r="BL212" s="26"/>
      <c r="BM212" s="26"/>
      <c r="BN212" s="26"/>
    </row>
    <row r="213" spans="17:66" ht="13.2"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</row>
    <row r="214" spans="17:66" ht="13.2"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6"/>
      <c r="BI214" s="26"/>
      <c r="BJ214" s="26"/>
      <c r="BK214" s="26"/>
      <c r="BL214" s="26"/>
      <c r="BM214" s="26"/>
      <c r="BN214" s="26"/>
    </row>
    <row r="215" spans="17:66" ht="13.2"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6"/>
      <c r="BI215" s="26"/>
      <c r="BJ215" s="26"/>
      <c r="BK215" s="26"/>
      <c r="BL215" s="26"/>
      <c r="BM215" s="26"/>
      <c r="BN215" s="26"/>
    </row>
    <row r="216" spans="17:66" ht="13.2"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6"/>
      <c r="BI216" s="26"/>
      <c r="BJ216" s="26"/>
      <c r="BK216" s="26"/>
      <c r="BL216" s="26"/>
      <c r="BM216" s="26"/>
      <c r="BN216" s="26"/>
    </row>
    <row r="217" spans="17:66" ht="13.2"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</row>
    <row r="218" spans="17:66" ht="13.2"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6"/>
      <c r="BI218" s="26"/>
      <c r="BJ218" s="26"/>
      <c r="BK218" s="26"/>
      <c r="BL218" s="26"/>
      <c r="BM218" s="26"/>
      <c r="BN218" s="26"/>
    </row>
    <row r="219" spans="17:66" ht="13.2"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6"/>
      <c r="BI219" s="26"/>
      <c r="BJ219" s="26"/>
      <c r="BK219" s="26"/>
      <c r="BL219" s="26"/>
      <c r="BM219" s="26"/>
      <c r="BN219" s="26"/>
    </row>
    <row r="220" spans="17:66" ht="13.2"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</row>
    <row r="221" spans="17:66" ht="13.2"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</row>
    <row r="222" spans="17:66" ht="13.2"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6"/>
      <c r="BI222" s="26"/>
      <c r="BJ222" s="26"/>
      <c r="BK222" s="26"/>
      <c r="BL222" s="26"/>
      <c r="BM222" s="26"/>
      <c r="BN222" s="26"/>
    </row>
    <row r="223" spans="17:66" ht="13.2"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</row>
    <row r="224" spans="17:66" ht="13.2"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</row>
    <row r="225" spans="17:66" ht="13.2"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</row>
    <row r="226" spans="17:66" ht="13.2"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  <c r="BL226" s="26"/>
      <c r="BM226" s="26"/>
      <c r="BN226" s="26"/>
    </row>
    <row r="227" spans="17:66" ht="13.2"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</row>
    <row r="228" spans="17:66" ht="13.2"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  <c r="BL228" s="26"/>
      <c r="BM228" s="26"/>
      <c r="BN228" s="26"/>
    </row>
    <row r="229" spans="17:66" ht="13.2"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</row>
    <row r="230" spans="17:66" ht="13.2"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  <c r="BL230" s="26"/>
      <c r="BM230" s="26"/>
      <c r="BN230" s="26"/>
    </row>
    <row r="231" spans="17:66" ht="13.2"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  <c r="BL231" s="26"/>
      <c r="BM231" s="26"/>
      <c r="BN231" s="26"/>
    </row>
    <row r="232" spans="17:66" ht="13.2"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  <c r="BL232" s="26"/>
      <c r="BM232" s="26"/>
      <c r="BN232" s="26"/>
    </row>
    <row r="233" spans="17:66" ht="13.2"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  <c r="BL233" s="26"/>
      <c r="BM233" s="26"/>
      <c r="BN233" s="26"/>
    </row>
    <row r="234" spans="17:66" ht="13.2"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  <c r="BL234" s="26"/>
      <c r="BM234" s="26"/>
      <c r="BN234" s="26"/>
    </row>
    <row r="235" spans="17:66" ht="13.2"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</row>
    <row r="236" spans="17:66" ht="13.2"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  <c r="BL236" s="26"/>
      <c r="BM236" s="26"/>
      <c r="BN236" s="26"/>
    </row>
    <row r="237" spans="17:66" ht="13.2"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6"/>
      <c r="BI237" s="26"/>
      <c r="BJ237" s="26"/>
      <c r="BK237" s="26"/>
      <c r="BL237" s="26"/>
      <c r="BM237" s="26"/>
      <c r="BN237" s="26"/>
    </row>
    <row r="238" spans="17:66" ht="13.2"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6"/>
      <c r="BI238" s="26"/>
      <c r="BJ238" s="26"/>
      <c r="BK238" s="26"/>
      <c r="BL238" s="26"/>
      <c r="BM238" s="26"/>
      <c r="BN238" s="26"/>
    </row>
    <row r="239" spans="17:66" ht="13.2"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6"/>
      <c r="BI239" s="26"/>
      <c r="BJ239" s="26"/>
      <c r="BK239" s="26"/>
      <c r="BL239" s="26"/>
      <c r="BM239" s="26"/>
      <c r="BN239" s="26"/>
    </row>
    <row r="240" spans="17:66" ht="13.2"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</row>
    <row r="241" spans="17:66" ht="13.2"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6"/>
      <c r="BI241" s="26"/>
      <c r="BJ241" s="26"/>
      <c r="BK241" s="26"/>
      <c r="BL241" s="26"/>
      <c r="BM241" s="26"/>
      <c r="BN241" s="26"/>
    </row>
    <row r="242" spans="17:66" ht="13.2"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6"/>
      <c r="BI242" s="26"/>
      <c r="BJ242" s="26"/>
      <c r="BK242" s="26"/>
      <c r="BL242" s="26"/>
      <c r="BM242" s="26"/>
      <c r="BN242" s="26"/>
    </row>
    <row r="243" spans="17:66" ht="13.2"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6"/>
      <c r="BI243" s="26"/>
      <c r="BJ243" s="26"/>
      <c r="BK243" s="26"/>
      <c r="BL243" s="26"/>
      <c r="BM243" s="26"/>
      <c r="BN243" s="26"/>
    </row>
    <row r="244" spans="17:66" ht="13.2"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6"/>
    </row>
    <row r="245" spans="17:66" ht="13.2"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</row>
    <row r="246" spans="17:66" ht="13.2"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6"/>
      <c r="BI246" s="26"/>
      <c r="BJ246" s="26"/>
      <c r="BK246" s="26"/>
      <c r="BL246" s="26"/>
      <c r="BM246" s="26"/>
      <c r="BN246" s="26"/>
    </row>
    <row r="247" spans="17:66" ht="13.2"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6"/>
      <c r="BI247" s="26"/>
      <c r="BJ247" s="26"/>
      <c r="BK247" s="26"/>
      <c r="BL247" s="26"/>
      <c r="BM247" s="26"/>
      <c r="BN247" s="26"/>
    </row>
    <row r="248" spans="17:66" ht="13.2"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</row>
    <row r="249" spans="17:66" ht="13.2"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6"/>
      <c r="BI249" s="26"/>
      <c r="BJ249" s="26"/>
      <c r="BK249" s="26"/>
      <c r="BL249" s="26"/>
      <c r="BM249" s="26"/>
      <c r="BN249" s="26"/>
    </row>
    <row r="250" spans="17:66" ht="13.2"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</row>
    <row r="251" spans="17:66" ht="13.2"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</row>
    <row r="252" spans="17:66" ht="13.2"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</row>
    <row r="253" spans="17:66" ht="13.2"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</row>
    <row r="254" spans="17:66" ht="13.2"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</row>
    <row r="255" spans="17:66" ht="13.2"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</row>
    <row r="256" spans="17:66" ht="13.2"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</row>
    <row r="257" spans="17:66" ht="13.2"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6"/>
      <c r="BI257" s="26"/>
      <c r="BJ257" s="26"/>
      <c r="BK257" s="26"/>
      <c r="BL257" s="26"/>
      <c r="BM257" s="26"/>
      <c r="BN257" s="26"/>
    </row>
    <row r="258" spans="17:66" ht="13.2"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  <c r="BL258" s="26"/>
      <c r="BM258" s="26"/>
      <c r="BN258" s="26"/>
    </row>
    <row r="259" spans="17:66" ht="13.2"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  <c r="BL259" s="26"/>
      <c r="BM259" s="26"/>
      <c r="BN259" s="26"/>
    </row>
    <row r="260" spans="17:66" ht="13.2"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</row>
    <row r="261" spans="17:66" ht="13.2"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  <c r="BL261" s="26"/>
      <c r="BM261" s="26"/>
      <c r="BN261" s="26"/>
    </row>
    <row r="262" spans="17:66" ht="13.2"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  <c r="BL262" s="26"/>
      <c r="BM262" s="26"/>
      <c r="BN262" s="26"/>
    </row>
    <row r="263" spans="17:66" ht="13.2"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  <c r="BL263" s="26"/>
      <c r="BM263" s="26"/>
      <c r="BN263" s="26"/>
    </row>
    <row r="264" spans="17:66" ht="13.2"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</row>
    <row r="265" spans="17:66" ht="13.2"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</row>
    <row r="266" spans="17:66" ht="13.2"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</row>
    <row r="267" spans="17:66" ht="13.2"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</row>
    <row r="268" spans="17:66" ht="13.2"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</row>
    <row r="269" spans="17:66" ht="13.2"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  <c r="BL269" s="26"/>
      <c r="BM269" s="26"/>
      <c r="BN269" s="26"/>
    </row>
    <row r="270" spans="17:66" ht="13.2"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</row>
    <row r="271" spans="17:66" ht="13.2"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  <c r="BL271" s="26"/>
      <c r="BM271" s="26"/>
      <c r="BN271" s="26"/>
    </row>
    <row r="272" spans="17:66" ht="13.2"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</row>
    <row r="273" spans="17:66" ht="13.2"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6"/>
      <c r="BI273" s="26"/>
      <c r="BJ273" s="26"/>
      <c r="BK273" s="26"/>
      <c r="BL273" s="26"/>
      <c r="BM273" s="26"/>
      <c r="BN273" s="26"/>
    </row>
    <row r="274" spans="17:66" ht="13.2"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6"/>
      <c r="BI274" s="26"/>
      <c r="BJ274" s="26"/>
      <c r="BK274" s="26"/>
      <c r="BL274" s="26"/>
      <c r="BM274" s="26"/>
      <c r="BN274" s="26"/>
    </row>
    <row r="275" spans="17:66" ht="13.2"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</row>
    <row r="276" spans="17:66" ht="13.2"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</row>
    <row r="277" spans="17:66" ht="13.2"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6"/>
      <c r="BI277" s="26"/>
      <c r="BJ277" s="26"/>
      <c r="BK277" s="26"/>
      <c r="BL277" s="26"/>
      <c r="BM277" s="26"/>
      <c r="BN277" s="26"/>
    </row>
    <row r="278" spans="17:66" ht="13.2"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6"/>
      <c r="BI278" s="26"/>
      <c r="BJ278" s="26"/>
      <c r="BK278" s="26"/>
      <c r="BL278" s="26"/>
      <c r="BM278" s="26"/>
      <c r="BN278" s="26"/>
    </row>
    <row r="279" spans="17:66" ht="13.2"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6"/>
      <c r="BI279" s="26"/>
      <c r="BJ279" s="26"/>
      <c r="BK279" s="26"/>
      <c r="BL279" s="26"/>
      <c r="BM279" s="26"/>
      <c r="BN279" s="26"/>
    </row>
    <row r="280" spans="17:66" ht="13.2"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</row>
    <row r="281" spans="17:66" ht="13.2"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6"/>
      <c r="BI281" s="26"/>
      <c r="BJ281" s="26"/>
      <c r="BK281" s="26"/>
      <c r="BL281" s="26"/>
      <c r="BM281" s="26"/>
      <c r="BN281" s="26"/>
    </row>
    <row r="282" spans="17:66" ht="13.2"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6"/>
      <c r="BI282" s="26"/>
      <c r="BJ282" s="26"/>
      <c r="BK282" s="26"/>
      <c r="BL282" s="26"/>
      <c r="BM282" s="26"/>
      <c r="BN282" s="26"/>
    </row>
    <row r="283" spans="17:66" ht="13.2"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6"/>
      <c r="BI283" s="26"/>
      <c r="BJ283" s="26"/>
      <c r="BK283" s="26"/>
      <c r="BL283" s="26"/>
      <c r="BM283" s="26"/>
      <c r="BN283" s="26"/>
    </row>
    <row r="284" spans="17:66" ht="13.2"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6"/>
      <c r="BI284" s="26"/>
      <c r="BJ284" s="26"/>
      <c r="BK284" s="26"/>
      <c r="BL284" s="26"/>
      <c r="BM284" s="26"/>
      <c r="BN284" s="26"/>
    </row>
    <row r="285" spans="17:66" ht="13.2"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</row>
    <row r="286" spans="17:66" ht="13.2"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6"/>
      <c r="BI286" s="26"/>
      <c r="BJ286" s="26"/>
      <c r="BK286" s="26"/>
      <c r="BL286" s="26"/>
      <c r="BM286" s="26"/>
      <c r="BN286" s="26"/>
    </row>
    <row r="287" spans="17:66" ht="13.2"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6"/>
      <c r="BI287" s="26"/>
      <c r="BJ287" s="26"/>
      <c r="BK287" s="26"/>
      <c r="BL287" s="26"/>
      <c r="BM287" s="26"/>
      <c r="BN287" s="26"/>
    </row>
    <row r="288" spans="17:66" ht="13.2"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6"/>
      <c r="BI288" s="26"/>
      <c r="BJ288" s="26"/>
      <c r="BK288" s="26"/>
      <c r="BL288" s="26"/>
      <c r="BM288" s="26"/>
      <c r="BN288" s="26"/>
    </row>
    <row r="289" spans="6:66" ht="13.2"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6"/>
      <c r="BI289" s="26"/>
      <c r="BJ289" s="26"/>
      <c r="BK289" s="26"/>
      <c r="BL289" s="26"/>
      <c r="BM289" s="26"/>
      <c r="BN289" s="26"/>
    </row>
    <row r="290" spans="6:66" ht="13.2"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</row>
    <row r="291" spans="6:66" ht="13.2"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6"/>
      <c r="BI291" s="26"/>
      <c r="BJ291" s="26"/>
      <c r="BK291" s="26"/>
      <c r="BL291" s="26"/>
      <c r="BM291" s="26"/>
      <c r="BN291" s="26"/>
    </row>
    <row r="292" spans="6:66" ht="13.2"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6"/>
      <c r="BI292" s="26"/>
      <c r="BJ292" s="26"/>
      <c r="BK292" s="26"/>
      <c r="BL292" s="26"/>
      <c r="BM292" s="26"/>
      <c r="BN292" s="26"/>
    </row>
    <row r="293" spans="6:66" ht="13.2"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  <c r="BL293" s="26"/>
      <c r="BM293" s="26"/>
      <c r="BN293" s="26"/>
    </row>
    <row r="294" spans="6:66" ht="13.2"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  <c r="BL294" s="26"/>
      <c r="BM294" s="26"/>
      <c r="BN294" s="26"/>
    </row>
    <row r="295" spans="6:66" ht="13.2"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</row>
    <row r="296" spans="6:66" ht="13.2"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  <c r="BL296" s="26"/>
      <c r="BM296" s="26"/>
      <c r="BN296" s="26"/>
    </row>
    <row r="297" spans="6:66" ht="13.2"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BM297" s="26"/>
      <c r="BN297" s="26"/>
    </row>
    <row r="298" spans="6:66" ht="13.2"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  <c r="BM298" s="26"/>
      <c r="BN298" s="26"/>
    </row>
    <row r="299" spans="6:66" ht="13.2"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</row>
    <row r="300" spans="6:66" ht="13.2">
      <c r="F300" s="85"/>
      <c r="P300" s="85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</row>
    <row r="301" spans="6:66" ht="13.2">
      <c r="J301" s="85"/>
      <c r="K301" s="85"/>
      <c r="L301" s="85"/>
      <c r="O301" s="85"/>
      <c r="P301" s="85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  <c r="BM301" s="26"/>
      <c r="BN301" s="26"/>
    </row>
    <row r="302" spans="6:66" ht="13.2">
      <c r="P302" s="85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  <c r="BM302" s="26"/>
      <c r="BN302" s="26"/>
    </row>
    <row r="303" spans="6:66" ht="13.2">
      <c r="L303" s="85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</row>
    <row r="304" spans="6:66" ht="13.2"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  <c r="BM304" s="26"/>
      <c r="BN304" s="26"/>
    </row>
    <row r="305" spans="17:66" ht="13.2"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</row>
    <row r="306" spans="17:66" ht="13.2"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</row>
    <row r="307" spans="17:66" ht="13.2"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</row>
    <row r="308" spans="17:66" ht="13.2"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</row>
    <row r="309" spans="17:66" ht="13.2"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</row>
    <row r="310" spans="17:66" ht="13.2"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</row>
    <row r="311" spans="17:66" ht="13.2"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</row>
    <row r="312" spans="17:66" ht="13.2"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6"/>
      <c r="BI312" s="26"/>
      <c r="BJ312" s="26"/>
      <c r="BK312" s="26"/>
      <c r="BL312" s="26"/>
      <c r="BM312" s="26"/>
      <c r="BN312" s="26"/>
    </row>
    <row r="313" spans="17:66" ht="13.2"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6"/>
      <c r="BI313" s="26"/>
      <c r="BJ313" s="26"/>
      <c r="BK313" s="26"/>
      <c r="BL313" s="26"/>
      <c r="BM313" s="26"/>
      <c r="BN313" s="26"/>
    </row>
    <row r="314" spans="17:66" ht="13.2"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6"/>
      <c r="BI314" s="26"/>
      <c r="BJ314" s="26"/>
      <c r="BK314" s="26"/>
      <c r="BL314" s="26"/>
      <c r="BM314" s="26"/>
      <c r="BN314" s="26"/>
    </row>
    <row r="315" spans="17:66" ht="13.2"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</row>
    <row r="316" spans="17:66" ht="13.2"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6"/>
      <c r="BI316" s="26"/>
      <c r="BJ316" s="26"/>
      <c r="BK316" s="26"/>
      <c r="BL316" s="26"/>
      <c r="BM316" s="26"/>
      <c r="BN316" s="26"/>
    </row>
    <row r="317" spans="17:66" ht="13.2"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6"/>
      <c r="BI317" s="26"/>
      <c r="BJ317" s="26"/>
      <c r="BK317" s="26"/>
      <c r="BL317" s="26"/>
      <c r="BM317" s="26"/>
      <c r="BN317" s="26"/>
    </row>
    <row r="318" spans="17:66" ht="13.2"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6"/>
      <c r="BI318" s="26"/>
      <c r="BJ318" s="26"/>
      <c r="BK318" s="26"/>
      <c r="BL318" s="26"/>
      <c r="BM318" s="26"/>
      <c r="BN318" s="26"/>
    </row>
    <row r="319" spans="17:66" ht="13.2"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</row>
    <row r="320" spans="17:66" ht="13.2"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</row>
    <row r="321" spans="17:66" ht="13.2"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6"/>
      <c r="BI321" s="26"/>
      <c r="BJ321" s="26"/>
      <c r="BK321" s="26"/>
      <c r="BL321" s="26"/>
      <c r="BM321" s="26"/>
      <c r="BN321" s="26"/>
    </row>
    <row r="322" spans="17:66" ht="13.2"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6"/>
      <c r="BI322" s="26"/>
      <c r="BJ322" s="26"/>
      <c r="BK322" s="26"/>
      <c r="BL322" s="26"/>
      <c r="BM322" s="26"/>
      <c r="BN322" s="26"/>
    </row>
    <row r="323" spans="17:66" ht="13.2"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</row>
    <row r="324" spans="17:66" ht="13.2"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6"/>
      <c r="BI324" s="26"/>
      <c r="BJ324" s="26"/>
      <c r="BK324" s="26"/>
      <c r="BL324" s="26"/>
      <c r="BM324" s="26"/>
      <c r="BN324" s="26"/>
    </row>
    <row r="325" spans="17:66" ht="13.2"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</row>
    <row r="326" spans="17:66" ht="13.2"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6"/>
      <c r="BI326" s="26"/>
      <c r="BJ326" s="26"/>
      <c r="BK326" s="26"/>
      <c r="BL326" s="26"/>
      <c r="BM326" s="26"/>
      <c r="BN326" s="26"/>
    </row>
    <row r="327" spans="17:66" ht="13.2"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6"/>
      <c r="BI327" s="26"/>
      <c r="BJ327" s="26"/>
      <c r="BK327" s="26"/>
      <c r="BL327" s="26"/>
      <c r="BM327" s="26"/>
      <c r="BN327" s="26"/>
    </row>
    <row r="328" spans="17:66" ht="13.2"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  <c r="BL328" s="26"/>
      <c r="BM328" s="26"/>
      <c r="BN328" s="26"/>
    </row>
    <row r="329" spans="17:66" ht="13.2"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  <c r="BL329" s="26"/>
      <c r="BM329" s="26"/>
      <c r="BN329" s="26"/>
    </row>
    <row r="330" spans="17:66" ht="13.2"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</row>
    <row r="331" spans="17:66" ht="13.2"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  <c r="BL331" s="26"/>
      <c r="BM331" s="26"/>
      <c r="BN331" s="26"/>
    </row>
    <row r="332" spans="17:66" ht="13.2"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  <c r="BL332" s="26"/>
      <c r="BM332" s="26"/>
      <c r="BN332" s="26"/>
    </row>
    <row r="333" spans="17:66" ht="13.2"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  <c r="BL333" s="26"/>
      <c r="BM333" s="26"/>
      <c r="BN333" s="26"/>
    </row>
    <row r="334" spans="17:66" ht="13.2"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  <c r="BL334" s="26"/>
      <c r="BM334" s="26"/>
      <c r="BN334" s="26"/>
    </row>
    <row r="335" spans="17:66" ht="13.2"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</row>
    <row r="336" spans="17:66" ht="13.2"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N336" s="26"/>
    </row>
    <row r="337" spans="17:66" ht="13.2"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  <c r="BL337" s="26"/>
      <c r="BM337" s="26"/>
      <c r="BN337" s="26"/>
    </row>
    <row r="338" spans="17:66" ht="13.2"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  <c r="BL338" s="26"/>
      <c r="BM338" s="26"/>
      <c r="BN338" s="26"/>
    </row>
    <row r="339" spans="17:66" ht="13.2"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  <c r="BL339" s="26"/>
      <c r="BM339" s="26"/>
      <c r="BN339" s="26"/>
    </row>
    <row r="340" spans="17:66" ht="13.2"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</row>
    <row r="341" spans="17:66" ht="13.2"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  <c r="BL341" s="26"/>
      <c r="BM341" s="26"/>
      <c r="BN341" s="26"/>
    </row>
    <row r="342" spans="17:66" ht="13.2"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</row>
    <row r="343" spans="17:66" ht="13.2"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6"/>
      <c r="BI343" s="26"/>
      <c r="BJ343" s="26"/>
      <c r="BK343" s="26"/>
      <c r="BL343" s="26"/>
      <c r="BM343" s="26"/>
      <c r="BN343" s="26"/>
    </row>
    <row r="344" spans="17:66" ht="13.2"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</row>
    <row r="345" spans="17:66" ht="13.2"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</row>
    <row r="346" spans="17:66" ht="13.2"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</row>
    <row r="347" spans="17:66" ht="13.2"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6"/>
      <c r="BI347" s="26"/>
      <c r="BJ347" s="26"/>
      <c r="BK347" s="26"/>
      <c r="BL347" s="26"/>
      <c r="BM347" s="26"/>
      <c r="BN347" s="26"/>
    </row>
    <row r="348" spans="17:66" ht="13.2"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6"/>
      <c r="BI348" s="26"/>
      <c r="BJ348" s="26"/>
      <c r="BK348" s="26"/>
      <c r="BL348" s="26"/>
      <c r="BM348" s="26"/>
      <c r="BN348" s="26"/>
    </row>
    <row r="349" spans="17:66" ht="13.2"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6"/>
      <c r="BI349" s="26"/>
      <c r="BJ349" s="26"/>
      <c r="BK349" s="26"/>
      <c r="BL349" s="26"/>
      <c r="BM349" s="26"/>
      <c r="BN349" s="26"/>
    </row>
    <row r="350" spans="17:66" ht="13.2"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</row>
    <row r="351" spans="17:66" ht="13.2"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6"/>
      <c r="BI351" s="26"/>
      <c r="BJ351" s="26"/>
      <c r="BK351" s="26"/>
      <c r="BL351" s="26"/>
      <c r="BM351" s="26"/>
      <c r="BN351" s="26"/>
    </row>
    <row r="352" spans="17:66" ht="13.2"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6"/>
      <c r="BI352" s="26"/>
      <c r="BJ352" s="26"/>
      <c r="BK352" s="26"/>
      <c r="BL352" s="26"/>
      <c r="BM352" s="26"/>
      <c r="BN352" s="26"/>
    </row>
    <row r="353" spans="17:66" ht="13.2"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6"/>
      <c r="BI353" s="26"/>
      <c r="BJ353" s="26"/>
      <c r="BK353" s="26"/>
      <c r="BL353" s="26"/>
      <c r="BM353" s="26"/>
      <c r="BN353" s="26"/>
    </row>
    <row r="354" spans="17:66" ht="13.2"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</row>
    <row r="355" spans="17:66" ht="13.2"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</row>
    <row r="356" spans="17:66" ht="13.2"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6"/>
      <c r="BI356" s="26"/>
      <c r="BJ356" s="26"/>
      <c r="BK356" s="26"/>
      <c r="BL356" s="26"/>
      <c r="BM356" s="26"/>
      <c r="BN356" s="26"/>
    </row>
    <row r="357" spans="17:66" ht="13.2"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6"/>
      <c r="BI357" s="26"/>
      <c r="BJ357" s="26"/>
      <c r="BK357" s="26"/>
      <c r="BL357" s="26"/>
      <c r="BM357" s="26"/>
      <c r="BN357" s="26"/>
    </row>
    <row r="358" spans="17:66" ht="13.2"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</row>
    <row r="359" spans="17:66" ht="13.2"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6"/>
      <c r="BI359" s="26"/>
      <c r="BJ359" s="26"/>
      <c r="BK359" s="26"/>
      <c r="BL359" s="26"/>
      <c r="BM359" s="26"/>
      <c r="BN359" s="26"/>
    </row>
    <row r="360" spans="17:66" ht="13.2"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</row>
    <row r="361" spans="17:66" ht="13.2"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</row>
    <row r="362" spans="17:66" ht="13.2"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</row>
    <row r="363" spans="17:66" ht="13.2"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</row>
    <row r="364" spans="17:66" ht="13.2"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  <c r="BL364" s="26"/>
      <c r="BM364" s="26"/>
      <c r="BN364" s="26"/>
    </row>
    <row r="365" spans="17:66" ht="13.2"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</row>
    <row r="366" spans="17:66" ht="13.2"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</row>
    <row r="367" spans="17:66" ht="13.2"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  <c r="BL367" s="26"/>
      <c r="BM367" s="26"/>
      <c r="BN367" s="26"/>
    </row>
    <row r="368" spans="17:66" ht="13.2"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  <c r="BL368" s="26"/>
      <c r="BM368" s="26"/>
      <c r="BN368" s="26"/>
    </row>
    <row r="369" spans="17:66" ht="13.2"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  <c r="BL369" s="26"/>
      <c r="BM369" s="26"/>
      <c r="BN369" s="26"/>
    </row>
    <row r="370" spans="17:66" ht="13.2"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</row>
    <row r="371" spans="17:66" ht="13.2"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  <c r="BL371" s="26"/>
      <c r="BM371" s="26"/>
      <c r="BN371" s="26"/>
    </row>
    <row r="372" spans="17:66" ht="13.2"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  <c r="BL372" s="26"/>
      <c r="BM372" s="26"/>
      <c r="BN372" s="26"/>
    </row>
    <row r="373" spans="17:66" ht="13.2"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  <c r="BL373" s="26"/>
      <c r="BM373" s="26"/>
      <c r="BN373" s="26"/>
    </row>
    <row r="374" spans="17:66" ht="13.2"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  <c r="BL374" s="26"/>
      <c r="BM374" s="26"/>
      <c r="BN374" s="26"/>
    </row>
    <row r="375" spans="17:66" ht="13.2"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</row>
    <row r="376" spans="17:66" ht="13.2"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  <c r="BL376" s="26"/>
      <c r="BM376" s="26"/>
      <c r="BN376" s="26"/>
    </row>
    <row r="377" spans="17:66" ht="13.2"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6"/>
      <c r="BI377" s="26"/>
      <c r="BJ377" s="26"/>
      <c r="BK377" s="26"/>
      <c r="BL377" s="26"/>
      <c r="BM377" s="26"/>
      <c r="BN377" s="26"/>
    </row>
    <row r="378" spans="17:66" ht="13.2"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6"/>
      <c r="BI378" s="26"/>
      <c r="BJ378" s="26"/>
      <c r="BK378" s="26"/>
      <c r="BL378" s="26"/>
      <c r="BM378" s="26"/>
      <c r="BN378" s="26"/>
    </row>
    <row r="379" spans="17:66" ht="13.2"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6"/>
      <c r="BI379" s="26"/>
      <c r="BJ379" s="26"/>
      <c r="BK379" s="26"/>
      <c r="BL379" s="26"/>
      <c r="BM379" s="26"/>
      <c r="BN379" s="26"/>
    </row>
    <row r="380" spans="17:66" ht="13.2"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</row>
    <row r="381" spans="17:66" ht="13.2"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6"/>
      <c r="BI381" s="26"/>
      <c r="BJ381" s="26"/>
      <c r="BK381" s="26"/>
      <c r="BL381" s="26"/>
      <c r="BM381" s="26"/>
      <c r="BN381" s="26"/>
    </row>
    <row r="382" spans="17:66" ht="13.2"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N382" s="26"/>
    </row>
    <row r="383" spans="17:66" ht="13.2"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</row>
    <row r="384" spans="17:66" ht="13.2"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6"/>
      <c r="BI384" s="26"/>
      <c r="BJ384" s="26"/>
      <c r="BK384" s="26"/>
      <c r="BL384" s="26"/>
      <c r="BM384" s="26"/>
      <c r="BN384" s="26"/>
    </row>
    <row r="385" spans="17:66" ht="13.2"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</row>
    <row r="386" spans="17:66" ht="13.2"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</row>
    <row r="387" spans="17:66" ht="13.2"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</row>
    <row r="388" spans="17:66" ht="13.2"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</row>
    <row r="389" spans="17:66" ht="13.2"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</row>
    <row r="390" spans="17:66" ht="13.2"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</row>
    <row r="391" spans="17:66" ht="13.2"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</row>
    <row r="392" spans="17:66" ht="13.2"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6"/>
      <c r="BI392" s="26"/>
      <c r="BJ392" s="26"/>
      <c r="BK392" s="26"/>
      <c r="BL392" s="26"/>
      <c r="BM392" s="26"/>
      <c r="BN392" s="26"/>
    </row>
    <row r="393" spans="17:66" ht="13.2"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</row>
    <row r="394" spans="17:66" ht="13.2"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6"/>
      <c r="BI394" s="26"/>
      <c r="BJ394" s="26"/>
      <c r="BK394" s="26"/>
      <c r="BL394" s="26"/>
      <c r="BM394" s="26"/>
      <c r="BN394" s="26"/>
    </row>
    <row r="395" spans="17:66" ht="13.2"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</row>
    <row r="396" spans="17:66" ht="13.2"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6"/>
      <c r="BI396" s="26"/>
      <c r="BJ396" s="26"/>
      <c r="BK396" s="26"/>
      <c r="BL396" s="26"/>
      <c r="BM396" s="26"/>
      <c r="BN396" s="26"/>
    </row>
    <row r="397" spans="17:66" ht="13.2"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</row>
    <row r="398" spans="17:66" ht="13.2"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  <c r="BL398" s="26"/>
      <c r="BM398" s="26"/>
      <c r="BN398" s="26"/>
    </row>
    <row r="399" spans="17:66" ht="13.2"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  <c r="BL399" s="26"/>
      <c r="BM399" s="26"/>
      <c r="BN399" s="26"/>
    </row>
    <row r="400" spans="17:66" ht="13.2"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</row>
    <row r="401" spans="17:66" ht="13.2"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</row>
    <row r="402" spans="17:66" ht="13.2"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  <c r="BL402" s="26"/>
      <c r="BM402" s="26"/>
      <c r="BN402" s="26"/>
    </row>
    <row r="403" spans="17:66" ht="13.2"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  <c r="BL403" s="26"/>
      <c r="BM403" s="26"/>
      <c r="BN403" s="26"/>
    </row>
    <row r="404" spans="17:66" ht="13.2"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  <c r="BL404" s="26"/>
      <c r="BM404" s="26"/>
      <c r="BN404" s="26"/>
    </row>
    <row r="405" spans="17:66" ht="13.2"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</row>
    <row r="406" spans="17:66" ht="13.2"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  <c r="BL406" s="26"/>
      <c r="BM406" s="26"/>
      <c r="BN406" s="26"/>
    </row>
    <row r="407" spans="17:66" ht="13.2"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  <c r="BL407" s="26"/>
      <c r="BM407" s="26"/>
      <c r="BN407" s="26"/>
    </row>
    <row r="408" spans="17:66" ht="13.2"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  <c r="BL408" s="26"/>
      <c r="BM408" s="26"/>
      <c r="BN408" s="26"/>
    </row>
    <row r="409" spans="17:66" ht="13.2"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</row>
    <row r="410" spans="17:66" ht="13.2"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  <c r="BL410" s="26"/>
      <c r="BM410" s="26"/>
      <c r="BN410" s="26"/>
    </row>
    <row r="411" spans="17:66" ht="13.2"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  <c r="BL411" s="26"/>
      <c r="BM411" s="26"/>
      <c r="BN411" s="26"/>
    </row>
    <row r="412" spans="17:66" ht="13.2"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6"/>
      <c r="BI412" s="26"/>
      <c r="BJ412" s="26"/>
      <c r="BK412" s="26"/>
      <c r="BL412" s="26"/>
      <c r="BM412" s="26"/>
      <c r="BN412" s="26"/>
    </row>
    <row r="413" spans="17:66" ht="13.2"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</row>
    <row r="414" spans="17:66" ht="13.2"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6"/>
      <c r="BI414" s="26"/>
      <c r="BJ414" s="26"/>
      <c r="BK414" s="26"/>
      <c r="BL414" s="26"/>
      <c r="BM414" s="26"/>
      <c r="BN414" s="26"/>
    </row>
    <row r="415" spans="17:66" ht="13.2"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6"/>
      <c r="BI415" s="26"/>
      <c r="BJ415" s="26"/>
      <c r="BK415" s="26"/>
      <c r="BL415" s="26"/>
      <c r="BM415" s="26"/>
      <c r="BN415" s="26"/>
    </row>
    <row r="416" spans="17:66" ht="13.2"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6"/>
      <c r="BI416" s="26"/>
      <c r="BJ416" s="26"/>
      <c r="BK416" s="26"/>
      <c r="BL416" s="26"/>
      <c r="BM416" s="26"/>
      <c r="BN416" s="26"/>
    </row>
    <row r="417" spans="17:66" ht="13.2"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</row>
    <row r="418" spans="17:66" ht="13.2"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6"/>
      <c r="BI418" s="26"/>
      <c r="BJ418" s="26"/>
      <c r="BK418" s="26"/>
      <c r="BL418" s="26"/>
      <c r="BM418" s="26"/>
      <c r="BN418" s="26"/>
    </row>
    <row r="419" spans="17:66" ht="13.2"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6"/>
      <c r="BI419" s="26"/>
      <c r="BJ419" s="26"/>
      <c r="BK419" s="26"/>
      <c r="BL419" s="26"/>
      <c r="BM419" s="26"/>
      <c r="BN419" s="26"/>
    </row>
    <row r="420" spans="17:66" ht="13.2"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6"/>
      <c r="BI420" s="26"/>
      <c r="BJ420" s="26"/>
      <c r="BK420" s="26"/>
      <c r="BL420" s="26"/>
      <c r="BM420" s="26"/>
      <c r="BN420" s="26"/>
    </row>
    <row r="421" spans="17:66" ht="13.2"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6"/>
      <c r="BI421" s="26"/>
      <c r="BJ421" s="26"/>
      <c r="BK421" s="26"/>
      <c r="BL421" s="26"/>
      <c r="BM421" s="26"/>
      <c r="BN421" s="26"/>
    </row>
    <row r="422" spans="17:66" ht="13.2"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</row>
    <row r="423" spans="17:66" ht="13.2"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6"/>
      <c r="BI423" s="26"/>
      <c r="BJ423" s="26"/>
      <c r="BK423" s="26"/>
      <c r="BL423" s="26"/>
      <c r="BM423" s="26"/>
      <c r="BN423" s="26"/>
    </row>
    <row r="424" spans="17:66" ht="13.2"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</row>
    <row r="425" spans="17:66" ht="13.2"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</row>
    <row r="426" spans="17:66" ht="13.2"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</row>
    <row r="427" spans="17:66" ht="13.2"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</row>
    <row r="428" spans="17:66" ht="13.2"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</row>
    <row r="429" spans="17:66" ht="13.2"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</row>
    <row r="430" spans="17:66" ht="13.2"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</row>
    <row r="431" spans="17:66" ht="13.2"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</row>
    <row r="432" spans="17:66" ht="13.2"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</row>
    <row r="433" spans="17:66" ht="13.2"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</row>
    <row r="434" spans="17:66" ht="13.2"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</row>
    <row r="435" spans="17:66" ht="13.2"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</row>
    <row r="436" spans="17:66" ht="13.2"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</row>
    <row r="437" spans="17:66" ht="13.2"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</row>
    <row r="438" spans="17:66" ht="13.2"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</row>
    <row r="439" spans="17:66" ht="13.2"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</row>
    <row r="440" spans="17:66" ht="13.2"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</row>
    <row r="441" spans="17:66" ht="13.2"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</row>
    <row r="442" spans="17:66" ht="13.2"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</row>
    <row r="443" spans="17:66" ht="13.2"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</row>
    <row r="444" spans="17:66" ht="13.2"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</row>
    <row r="445" spans="17:66" ht="13.2"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</row>
    <row r="446" spans="17:66" ht="13.2"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</row>
    <row r="447" spans="17:66" ht="13.2"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</row>
    <row r="448" spans="17:66" ht="13.2"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</row>
    <row r="449" spans="17:66" ht="13.2"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</row>
    <row r="450" spans="17:66" ht="13.2"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</row>
    <row r="451" spans="17:66" ht="13.2"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</row>
    <row r="452" spans="17:66" ht="13.2"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</row>
    <row r="453" spans="17:66" ht="13.2"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</row>
    <row r="454" spans="17:66" ht="13.2"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</row>
    <row r="455" spans="17:66" ht="13.2"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</row>
    <row r="456" spans="17:66" ht="13.2"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</row>
    <row r="457" spans="17:66" ht="13.2"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</row>
    <row r="458" spans="17:66" ht="13.2"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</row>
    <row r="459" spans="17:66" ht="13.2"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6"/>
      <c r="BK459" s="26"/>
      <c r="BL459" s="26"/>
      <c r="BM459" s="26"/>
      <c r="BN459" s="26"/>
    </row>
    <row r="460" spans="17:66" ht="13.2"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</row>
    <row r="461" spans="17:66" ht="13.2"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</row>
    <row r="462" spans="17:66" ht="13.2"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6"/>
      <c r="BI462" s="26"/>
      <c r="BJ462" s="26"/>
      <c r="BK462" s="26"/>
      <c r="BL462" s="26"/>
      <c r="BM462" s="26"/>
      <c r="BN462" s="26"/>
    </row>
    <row r="463" spans="17:66" ht="13.2"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6"/>
      <c r="BI463" s="26"/>
      <c r="BJ463" s="26"/>
      <c r="BK463" s="26"/>
      <c r="BL463" s="26"/>
      <c r="BM463" s="26"/>
      <c r="BN463" s="26"/>
    </row>
    <row r="464" spans="17:66" ht="13.2"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</row>
    <row r="465" spans="17:66" ht="13.2"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  <c r="BL465" s="26"/>
      <c r="BM465" s="26"/>
      <c r="BN465" s="26"/>
    </row>
    <row r="466" spans="17:66" ht="13.2"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6"/>
      <c r="BI466" s="26"/>
      <c r="BJ466" s="26"/>
      <c r="BK466" s="26"/>
      <c r="BL466" s="26"/>
      <c r="BM466" s="26"/>
      <c r="BN466" s="26"/>
    </row>
    <row r="467" spans="17:66" ht="13.2"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6"/>
      <c r="BI467" s="26"/>
      <c r="BJ467" s="26"/>
      <c r="BK467" s="26"/>
      <c r="BL467" s="26"/>
      <c r="BM467" s="26"/>
      <c r="BN467" s="26"/>
    </row>
    <row r="468" spans="17:66" ht="13.2"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  <c r="BL468" s="26"/>
      <c r="BM468" s="26"/>
      <c r="BN468" s="26"/>
    </row>
    <row r="469" spans="17:66" ht="13.2"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  <c r="BL469" s="26"/>
      <c r="BM469" s="26"/>
      <c r="BN469" s="26"/>
    </row>
    <row r="470" spans="17:66" ht="13.2"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  <c r="BL470" s="26"/>
      <c r="BM470" s="26"/>
      <c r="BN470" s="26"/>
    </row>
    <row r="471" spans="17:66" ht="13.2"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  <c r="BL471" s="26"/>
      <c r="BM471" s="26"/>
      <c r="BN471" s="26"/>
    </row>
    <row r="472" spans="17:66" ht="13.2"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  <c r="BL472" s="26"/>
      <c r="BM472" s="26"/>
      <c r="BN472" s="26"/>
    </row>
    <row r="473" spans="17:66" ht="13.2"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  <c r="BL473" s="26"/>
      <c r="BM473" s="26"/>
      <c r="BN473" s="26"/>
    </row>
    <row r="474" spans="17:66" ht="13.2"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N474" s="26"/>
    </row>
    <row r="475" spans="17:66" ht="13.2"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  <c r="BL475" s="26"/>
      <c r="BM475" s="26"/>
      <c r="BN475" s="26"/>
    </row>
    <row r="476" spans="17:66" ht="13.2"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  <c r="BL476" s="26"/>
      <c r="BM476" s="26"/>
      <c r="BN476" s="26"/>
    </row>
    <row r="477" spans="17:66" ht="13.2"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  <c r="BL477" s="26"/>
      <c r="BM477" s="26"/>
      <c r="BN477" s="26"/>
    </row>
    <row r="478" spans="17:66" ht="13.2"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  <c r="BL478" s="26"/>
      <c r="BM478" s="26"/>
      <c r="BN478" s="26"/>
    </row>
    <row r="479" spans="17:66" ht="13.2"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  <c r="BL479" s="26"/>
      <c r="BM479" s="26"/>
      <c r="BN479" s="26"/>
    </row>
    <row r="480" spans="17:66" ht="13.2"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  <c r="BL480" s="26"/>
      <c r="BM480" s="26"/>
      <c r="BN480" s="26"/>
    </row>
    <row r="481" spans="17:66" ht="13.2"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  <c r="BL481" s="26"/>
      <c r="BM481" s="26"/>
      <c r="BN481" s="26"/>
    </row>
    <row r="482" spans="17:66" ht="13.2"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6"/>
      <c r="BI482" s="26"/>
      <c r="BJ482" s="26"/>
      <c r="BK482" s="26"/>
      <c r="BL482" s="26"/>
      <c r="BM482" s="26"/>
      <c r="BN482" s="26"/>
    </row>
    <row r="483" spans="17:66" ht="13.2"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</row>
    <row r="484" spans="17:66" ht="13.2"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6"/>
      <c r="BI484" s="26"/>
      <c r="BJ484" s="26"/>
      <c r="BK484" s="26"/>
      <c r="BL484" s="26"/>
      <c r="BM484" s="26"/>
      <c r="BN484" s="26"/>
    </row>
    <row r="485" spans="17:66" ht="13.2"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6"/>
      <c r="BI485" s="26"/>
      <c r="BJ485" s="26"/>
      <c r="BK485" s="26"/>
      <c r="BL485" s="26"/>
      <c r="BM485" s="26"/>
      <c r="BN485" s="26"/>
    </row>
    <row r="486" spans="17:66" ht="13.2"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6"/>
      <c r="BI486" s="26"/>
      <c r="BJ486" s="26"/>
      <c r="BK486" s="26"/>
      <c r="BL486" s="26"/>
      <c r="BM486" s="26"/>
      <c r="BN486" s="26"/>
    </row>
    <row r="487" spans="17:66" ht="13.2"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</row>
    <row r="488" spans="17:66" ht="13.2"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6"/>
      <c r="BI488" s="26"/>
      <c r="BJ488" s="26"/>
      <c r="BK488" s="26"/>
      <c r="BL488" s="26"/>
      <c r="BM488" s="26"/>
      <c r="BN488" s="26"/>
    </row>
    <row r="489" spans="17:66" ht="13.2"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6"/>
      <c r="BI489" s="26"/>
      <c r="BJ489" s="26"/>
      <c r="BK489" s="26"/>
      <c r="BL489" s="26"/>
      <c r="BM489" s="26"/>
      <c r="BN489" s="26"/>
    </row>
    <row r="490" spans="17:66" ht="13.2"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6"/>
      <c r="BI490" s="26"/>
      <c r="BJ490" s="26"/>
      <c r="BK490" s="26"/>
      <c r="BL490" s="26"/>
      <c r="BM490" s="26"/>
      <c r="BN490" s="26"/>
    </row>
    <row r="491" spans="17:66" ht="13.2"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</row>
    <row r="492" spans="17:66" ht="13.2"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6"/>
      <c r="BI492" s="26"/>
      <c r="BJ492" s="26"/>
      <c r="BK492" s="26"/>
      <c r="BL492" s="26"/>
      <c r="BM492" s="26"/>
      <c r="BN492" s="26"/>
    </row>
    <row r="493" spans="17:66" ht="13.2"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6"/>
      <c r="BI493" s="26"/>
      <c r="BJ493" s="26"/>
      <c r="BK493" s="26"/>
      <c r="BL493" s="26"/>
      <c r="BM493" s="26"/>
      <c r="BN493" s="26"/>
    </row>
    <row r="494" spans="17:66" ht="13.2"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6"/>
      <c r="BI494" s="26"/>
      <c r="BJ494" s="26"/>
      <c r="BK494" s="26"/>
      <c r="BL494" s="26"/>
      <c r="BM494" s="26"/>
      <c r="BN494" s="26"/>
    </row>
    <row r="495" spans="17:66" ht="13.2"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</row>
    <row r="496" spans="17:66" ht="13.2"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6"/>
      <c r="BI496" s="26"/>
      <c r="BJ496" s="26"/>
      <c r="BK496" s="26"/>
      <c r="BL496" s="26"/>
      <c r="BM496" s="26"/>
      <c r="BN496" s="26"/>
    </row>
    <row r="497" spans="17:66" ht="13.2"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6"/>
      <c r="BI497" s="26"/>
      <c r="BJ497" s="26"/>
      <c r="BK497" s="26"/>
      <c r="BL497" s="26"/>
      <c r="BM497" s="26"/>
      <c r="BN497" s="26"/>
    </row>
    <row r="498" spans="17:66" ht="13.2"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6"/>
      <c r="BI498" s="26"/>
      <c r="BJ498" s="26"/>
      <c r="BK498" s="26"/>
      <c r="BL498" s="26"/>
      <c r="BM498" s="26"/>
      <c r="BN498" s="26"/>
    </row>
    <row r="499" spans="17:66" ht="13.2"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</row>
    <row r="500" spans="17:66" ht="13.2"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</row>
    <row r="501" spans="17:66" ht="13.2"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6"/>
      <c r="BI501" s="26"/>
      <c r="BJ501" s="26"/>
      <c r="BK501" s="26"/>
      <c r="BL501" s="26"/>
      <c r="BM501" s="26"/>
      <c r="BN501" s="26"/>
    </row>
    <row r="502" spans="17:66" ht="13.2"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6"/>
      <c r="BI502" s="26"/>
      <c r="BJ502" s="26"/>
      <c r="BK502" s="26"/>
      <c r="BL502" s="26"/>
      <c r="BM502" s="26"/>
      <c r="BN502" s="26"/>
    </row>
    <row r="503" spans="17:66" ht="13.2"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</row>
    <row r="504" spans="17:66" ht="13.2"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6"/>
      <c r="BI504" s="26"/>
      <c r="BJ504" s="26"/>
      <c r="BK504" s="26"/>
      <c r="BL504" s="26"/>
      <c r="BM504" s="26"/>
      <c r="BN504" s="26"/>
    </row>
    <row r="505" spans="17:66" ht="13.2"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6"/>
      <c r="BI505" s="26"/>
      <c r="BJ505" s="26"/>
      <c r="BK505" s="26"/>
      <c r="BL505" s="26"/>
      <c r="BM505" s="26"/>
      <c r="BN505" s="26"/>
    </row>
    <row r="506" spans="17:66" ht="13.2"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6"/>
      <c r="BI506" s="26"/>
      <c r="BJ506" s="26"/>
      <c r="BK506" s="26"/>
      <c r="BL506" s="26"/>
      <c r="BM506" s="26"/>
      <c r="BN506" s="26"/>
    </row>
    <row r="507" spans="17:66" ht="13.2"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</row>
    <row r="508" spans="17:66" ht="13.2"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6"/>
      <c r="BI508" s="26"/>
      <c r="BJ508" s="26"/>
      <c r="BK508" s="26"/>
      <c r="BL508" s="26"/>
      <c r="BM508" s="26"/>
      <c r="BN508" s="26"/>
    </row>
    <row r="509" spans="17:66" ht="13.2"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6"/>
      <c r="BI509" s="26"/>
      <c r="BJ509" s="26"/>
      <c r="BK509" s="26"/>
      <c r="BL509" s="26"/>
      <c r="BM509" s="26"/>
      <c r="BN509" s="26"/>
    </row>
    <row r="510" spans="17:66" ht="13.2"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6"/>
      <c r="BI510" s="26"/>
      <c r="BJ510" s="26"/>
      <c r="BK510" s="26"/>
      <c r="BL510" s="26"/>
      <c r="BM510" s="26"/>
      <c r="BN510" s="26"/>
    </row>
    <row r="511" spans="17:66" ht="13.2"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</row>
    <row r="512" spans="17:66" ht="13.2"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6"/>
      <c r="BI512" s="26"/>
      <c r="BJ512" s="26"/>
      <c r="BK512" s="26"/>
      <c r="BL512" s="26"/>
      <c r="BM512" s="26"/>
      <c r="BN512" s="26"/>
    </row>
    <row r="513" spans="17:66" ht="13.2"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6"/>
      <c r="BI513" s="26"/>
      <c r="BJ513" s="26"/>
      <c r="BK513" s="26"/>
      <c r="BL513" s="26"/>
      <c r="BM513" s="26"/>
      <c r="BN513" s="26"/>
    </row>
    <row r="514" spans="17:66" ht="13.2"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6"/>
      <c r="BI514" s="26"/>
      <c r="BJ514" s="26"/>
      <c r="BK514" s="26"/>
      <c r="BL514" s="26"/>
      <c r="BM514" s="26"/>
      <c r="BN514" s="26"/>
    </row>
    <row r="515" spans="17:66" ht="13.2"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6"/>
      <c r="BI515" s="26"/>
      <c r="BJ515" s="26"/>
      <c r="BK515" s="26"/>
      <c r="BL515" s="26"/>
      <c r="BM515" s="26"/>
      <c r="BN515" s="26"/>
    </row>
    <row r="516" spans="17:66" ht="13.2"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6"/>
      <c r="BI516" s="26"/>
      <c r="BJ516" s="26"/>
      <c r="BK516" s="26"/>
      <c r="BL516" s="26"/>
      <c r="BM516" s="26"/>
      <c r="BN516" s="26"/>
    </row>
    <row r="517" spans="17:66" ht="13.2"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6"/>
      <c r="BI517" s="26"/>
      <c r="BJ517" s="26"/>
      <c r="BK517" s="26"/>
      <c r="BL517" s="26"/>
      <c r="BM517" s="26"/>
      <c r="BN517" s="26"/>
    </row>
    <row r="518" spans="17:66" ht="13.2"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6"/>
      <c r="BI518" s="26"/>
      <c r="BJ518" s="26"/>
      <c r="BK518" s="26"/>
      <c r="BL518" s="26"/>
      <c r="BM518" s="26"/>
      <c r="BN518" s="26"/>
    </row>
    <row r="519" spans="17:66" ht="13.2"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6"/>
      <c r="BI519" s="26"/>
      <c r="BJ519" s="26"/>
      <c r="BK519" s="26"/>
      <c r="BL519" s="26"/>
      <c r="BM519" s="26"/>
      <c r="BN519" s="26"/>
    </row>
    <row r="520" spans="17:66" ht="13.2"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N520" s="26"/>
    </row>
    <row r="521" spans="17:66" ht="13.2"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  <c r="BI521" s="26"/>
      <c r="BJ521" s="26"/>
      <c r="BK521" s="26"/>
      <c r="BL521" s="26"/>
      <c r="BM521" s="26"/>
      <c r="BN521" s="26"/>
    </row>
    <row r="522" spans="17:66" ht="13.2"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6"/>
      <c r="BI522" s="26"/>
      <c r="BJ522" s="26"/>
      <c r="BK522" s="26"/>
      <c r="BL522" s="26"/>
      <c r="BM522" s="26"/>
      <c r="BN522" s="26"/>
    </row>
    <row r="523" spans="17:66" ht="13.2"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</row>
    <row r="524" spans="17:66" ht="13.2"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6"/>
      <c r="BI524" s="26"/>
      <c r="BJ524" s="26"/>
      <c r="BK524" s="26"/>
      <c r="BL524" s="26"/>
      <c r="BM524" s="26"/>
      <c r="BN524" s="26"/>
    </row>
    <row r="525" spans="17:66" ht="13.2"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</row>
    <row r="526" spans="17:66" ht="13.2"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6"/>
      <c r="BI526" s="26"/>
      <c r="BJ526" s="26"/>
      <c r="BK526" s="26"/>
      <c r="BL526" s="26"/>
      <c r="BM526" s="26"/>
      <c r="BN526" s="26"/>
    </row>
    <row r="527" spans="17:66" ht="13.2"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6"/>
      <c r="BI527" s="26"/>
      <c r="BJ527" s="26"/>
      <c r="BK527" s="26"/>
      <c r="BL527" s="26"/>
      <c r="BM527" s="26"/>
      <c r="BN527" s="26"/>
    </row>
    <row r="528" spans="17:66" ht="13.2"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6"/>
      <c r="BI528" s="26"/>
      <c r="BJ528" s="26"/>
      <c r="BK528" s="26"/>
      <c r="BL528" s="26"/>
      <c r="BM528" s="26"/>
      <c r="BN528" s="26"/>
    </row>
    <row r="529" spans="17:66" ht="13.2"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  <c r="BL529" s="26"/>
      <c r="BM529" s="26"/>
      <c r="BN529" s="26"/>
    </row>
    <row r="530" spans="17:66" ht="13.2"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</row>
    <row r="531" spans="17:66" ht="13.2"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6"/>
      <c r="BI531" s="26"/>
      <c r="BJ531" s="26"/>
      <c r="BK531" s="26"/>
      <c r="BL531" s="26"/>
      <c r="BM531" s="26"/>
      <c r="BN531" s="26"/>
    </row>
    <row r="532" spans="17:66" ht="13.2"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6"/>
      <c r="BI532" s="26"/>
      <c r="BJ532" s="26"/>
      <c r="BK532" s="26"/>
      <c r="BL532" s="26"/>
      <c r="BM532" s="26"/>
      <c r="BN532" s="26"/>
    </row>
    <row r="533" spans="17:66" ht="13.2"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6"/>
      <c r="BI533" s="26"/>
      <c r="BJ533" s="26"/>
      <c r="BK533" s="26"/>
      <c r="BL533" s="26"/>
      <c r="BM533" s="26"/>
      <c r="BN533" s="26"/>
    </row>
    <row r="534" spans="17:66" ht="13.2"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</row>
    <row r="535" spans="17:66" ht="13.2"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6"/>
      <c r="BI535" s="26"/>
      <c r="BJ535" s="26"/>
      <c r="BK535" s="26"/>
      <c r="BL535" s="26"/>
      <c r="BM535" s="26"/>
      <c r="BN535" s="26"/>
    </row>
    <row r="536" spans="17:66" ht="13.2"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6"/>
      <c r="BI536" s="26"/>
      <c r="BJ536" s="26"/>
      <c r="BK536" s="26"/>
      <c r="BL536" s="26"/>
      <c r="BM536" s="26"/>
      <c r="BN536" s="26"/>
    </row>
    <row r="537" spans="17:66" ht="13.2"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6"/>
      <c r="BI537" s="26"/>
      <c r="BJ537" s="26"/>
      <c r="BK537" s="26"/>
      <c r="BL537" s="26"/>
      <c r="BM537" s="26"/>
      <c r="BN537" s="26"/>
    </row>
    <row r="538" spans="17:66" ht="13.2"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</row>
    <row r="539" spans="17:66" ht="13.2"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</row>
    <row r="540" spans="17:66" ht="13.2"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6"/>
      <c r="BI540" s="26"/>
      <c r="BJ540" s="26"/>
      <c r="BK540" s="26"/>
      <c r="BL540" s="26"/>
      <c r="BM540" s="26"/>
      <c r="BN540" s="26"/>
    </row>
    <row r="541" spans="17:66" ht="13.2"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6"/>
      <c r="BI541" s="26"/>
      <c r="BJ541" s="26"/>
      <c r="BK541" s="26"/>
      <c r="BL541" s="26"/>
      <c r="BM541" s="26"/>
      <c r="BN541" s="26"/>
    </row>
    <row r="542" spans="17:66" ht="13.2"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</row>
    <row r="543" spans="17:66" ht="13.2"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6"/>
      <c r="BI543" s="26"/>
      <c r="BJ543" s="26"/>
      <c r="BK543" s="26"/>
      <c r="BL543" s="26"/>
      <c r="BM543" s="26"/>
      <c r="BN543" s="26"/>
    </row>
    <row r="544" spans="17:66" ht="13.2"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6"/>
      <c r="BI544" s="26"/>
      <c r="BJ544" s="26"/>
      <c r="BK544" s="26"/>
      <c r="BL544" s="26"/>
      <c r="BM544" s="26"/>
      <c r="BN544" s="26"/>
    </row>
    <row r="545" spans="17:66" ht="13.2"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  <c r="BL545" s="26"/>
      <c r="BM545" s="26"/>
      <c r="BN545" s="26"/>
    </row>
    <row r="546" spans="17:66" ht="13.2"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</row>
    <row r="547" spans="17:66" ht="13.2"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6"/>
      <c r="BI547" s="26"/>
      <c r="BJ547" s="26"/>
      <c r="BK547" s="26"/>
      <c r="BL547" s="26"/>
      <c r="BM547" s="26"/>
      <c r="BN547" s="26"/>
    </row>
    <row r="548" spans="17:66" ht="13.2"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6"/>
      <c r="BI548" s="26"/>
      <c r="BJ548" s="26"/>
      <c r="BK548" s="26"/>
      <c r="BL548" s="26"/>
      <c r="BM548" s="26"/>
      <c r="BN548" s="26"/>
    </row>
    <row r="549" spans="17:66" ht="13.2"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6"/>
      <c r="BI549" s="26"/>
      <c r="BJ549" s="26"/>
      <c r="BK549" s="26"/>
      <c r="BL549" s="26"/>
      <c r="BM549" s="26"/>
      <c r="BN549" s="26"/>
    </row>
    <row r="550" spans="17:66" ht="13.2"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</row>
    <row r="551" spans="17:66" ht="13.2"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6"/>
      <c r="BI551" s="26"/>
      <c r="BJ551" s="26"/>
      <c r="BK551" s="26"/>
      <c r="BL551" s="26"/>
      <c r="BM551" s="26"/>
      <c r="BN551" s="26"/>
    </row>
    <row r="552" spans="17:66" ht="13.2"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6"/>
      <c r="BI552" s="26"/>
      <c r="BJ552" s="26"/>
      <c r="BK552" s="26"/>
      <c r="BL552" s="26"/>
      <c r="BM552" s="26"/>
      <c r="BN552" s="26"/>
    </row>
    <row r="553" spans="17:66" ht="13.2"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6"/>
      <c r="BI553" s="26"/>
      <c r="BJ553" s="26"/>
      <c r="BK553" s="26"/>
      <c r="BL553" s="26"/>
      <c r="BM553" s="26"/>
      <c r="BN553" s="26"/>
    </row>
    <row r="554" spans="17:66" ht="13.2"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</row>
    <row r="555" spans="17:66" ht="13.2"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</row>
    <row r="556" spans="17:66" ht="13.2"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6"/>
      <c r="BI556" s="26"/>
      <c r="BJ556" s="26"/>
      <c r="BK556" s="26"/>
      <c r="BL556" s="26"/>
      <c r="BM556" s="26"/>
      <c r="BN556" s="26"/>
    </row>
    <row r="557" spans="17:66" ht="13.2"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6"/>
      <c r="BI557" s="26"/>
      <c r="BJ557" s="26"/>
      <c r="BK557" s="26"/>
      <c r="BL557" s="26"/>
      <c r="BM557" s="26"/>
      <c r="BN557" s="26"/>
    </row>
    <row r="558" spans="17:66" ht="13.2"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</row>
    <row r="559" spans="17:66" ht="13.2"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6"/>
      <c r="BI559" s="26"/>
      <c r="BJ559" s="26"/>
      <c r="BK559" s="26"/>
      <c r="BL559" s="26"/>
      <c r="BM559" s="26"/>
      <c r="BN559" s="26"/>
    </row>
    <row r="560" spans="17:66" ht="13.2"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6"/>
      <c r="BI560" s="26"/>
      <c r="BJ560" s="26"/>
      <c r="BK560" s="26"/>
      <c r="BL560" s="26"/>
      <c r="BM560" s="26"/>
      <c r="BN560" s="26"/>
    </row>
    <row r="561" spans="17:66" ht="13.2"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6"/>
      <c r="BI561" s="26"/>
      <c r="BJ561" s="26"/>
      <c r="BK561" s="26"/>
      <c r="BL561" s="26"/>
      <c r="BM561" s="26"/>
      <c r="BN561" s="26"/>
    </row>
    <row r="562" spans="17:66" ht="13.2"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6"/>
      <c r="BI562" s="26"/>
      <c r="BJ562" s="26"/>
      <c r="BK562" s="26"/>
      <c r="BL562" s="26"/>
      <c r="BM562" s="26"/>
      <c r="BN562" s="26"/>
    </row>
    <row r="563" spans="17:66" ht="13.2"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6"/>
      <c r="BI563" s="26"/>
      <c r="BJ563" s="26"/>
      <c r="BK563" s="26"/>
      <c r="BL563" s="26"/>
      <c r="BM563" s="26"/>
      <c r="BN563" s="26"/>
    </row>
    <row r="564" spans="17:66" ht="13.2"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6"/>
      <c r="BI564" s="26"/>
      <c r="BJ564" s="26"/>
      <c r="BK564" s="26"/>
      <c r="BL564" s="26"/>
      <c r="BM564" s="26"/>
      <c r="BN564" s="26"/>
    </row>
    <row r="565" spans="17:66" ht="13.2"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6"/>
      <c r="BI565" s="26"/>
      <c r="BJ565" s="26"/>
      <c r="BK565" s="26"/>
      <c r="BL565" s="26"/>
      <c r="BM565" s="26"/>
      <c r="BN565" s="26"/>
    </row>
    <row r="566" spans="17:66" ht="13.2"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N566" s="26"/>
    </row>
    <row r="567" spans="17:66" ht="13.2"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6"/>
      <c r="BI567" s="26"/>
      <c r="BJ567" s="26"/>
      <c r="BK567" s="26"/>
      <c r="BL567" s="26"/>
      <c r="BM567" s="26"/>
      <c r="BN567" s="26"/>
    </row>
    <row r="568" spans="17:66" ht="13.2"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</row>
    <row r="569" spans="17:66" ht="13.2"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6"/>
      <c r="BI569" s="26"/>
      <c r="BJ569" s="26"/>
      <c r="BK569" s="26"/>
      <c r="BL569" s="26"/>
      <c r="BM569" s="26"/>
      <c r="BN569" s="26"/>
    </row>
    <row r="570" spans="17:66" ht="13.2"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6"/>
      <c r="BI570" s="26"/>
      <c r="BJ570" s="26"/>
      <c r="BK570" s="26"/>
      <c r="BL570" s="26"/>
      <c r="BM570" s="26"/>
      <c r="BN570" s="26"/>
    </row>
    <row r="571" spans="17:66" ht="13.2"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6"/>
      <c r="BI571" s="26"/>
      <c r="BJ571" s="26"/>
      <c r="BK571" s="26"/>
      <c r="BL571" s="26"/>
      <c r="BM571" s="26"/>
      <c r="BN571" s="26"/>
    </row>
    <row r="572" spans="17:66" ht="13.2"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6"/>
      <c r="BI572" s="26"/>
      <c r="BJ572" s="26"/>
      <c r="BK572" s="26"/>
      <c r="BL572" s="26"/>
      <c r="BM572" s="26"/>
      <c r="BN572" s="26"/>
    </row>
    <row r="573" spans="17:66" ht="13.2"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  <c r="BL573" s="26"/>
      <c r="BM573" s="26"/>
      <c r="BN573" s="26"/>
    </row>
    <row r="574" spans="17:66" ht="13.2"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6"/>
      <c r="BI574" s="26"/>
      <c r="BJ574" s="26"/>
      <c r="BK574" s="26"/>
      <c r="BL574" s="26"/>
      <c r="BM574" s="26"/>
      <c r="BN574" s="26"/>
    </row>
    <row r="575" spans="17:66" ht="13.2"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6"/>
      <c r="BI575" s="26"/>
      <c r="BJ575" s="26"/>
      <c r="BK575" s="26"/>
      <c r="BL575" s="26"/>
      <c r="BM575" s="26"/>
      <c r="BN575" s="26"/>
    </row>
    <row r="576" spans="17:66" ht="13.2"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6"/>
      <c r="BI576" s="26"/>
      <c r="BJ576" s="26"/>
      <c r="BK576" s="26"/>
      <c r="BL576" s="26"/>
      <c r="BM576" s="26"/>
      <c r="BN576" s="26"/>
    </row>
    <row r="577" spans="17:66" ht="13.2"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</row>
    <row r="578" spans="17:66" ht="13.2"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6"/>
      <c r="BI578" s="26"/>
      <c r="BJ578" s="26"/>
      <c r="BK578" s="26"/>
      <c r="BL578" s="26"/>
      <c r="BM578" s="26"/>
      <c r="BN578" s="26"/>
    </row>
    <row r="579" spans="17:66" ht="13.2"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6"/>
      <c r="BI579" s="26"/>
      <c r="BJ579" s="26"/>
      <c r="BK579" s="26"/>
      <c r="BL579" s="26"/>
      <c r="BM579" s="26"/>
      <c r="BN579" s="26"/>
    </row>
    <row r="580" spans="17:66" ht="13.2"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6"/>
      <c r="BI580" s="26"/>
      <c r="BJ580" s="26"/>
      <c r="BK580" s="26"/>
      <c r="BL580" s="26"/>
      <c r="BM580" s="26"/>
      <c r="BN580" s="26"/>
    </row>
    <row r="581" spans="17:66" ht="13.2"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6"/>
      <c r="BI581" s="26"/>
      <c r="BJ581" s="26"/>
      <c r="BK581" s="26"/>
      <c r="BL581" s="26"/>
      <c r="BM581" s="26"/>
      <c r="BN581" s="26"/>
    </row>
    <row r="582" spans="17:66" ht="13.2"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6"/>
      <c r="BI582" s="26"/>
      <c r="BJ582" s="26"/>
      <c r="BK582" s="26"/>
      <c r="BL582" s="26"/>
      <c r="BM582" s="26"/>
      <c r="BN582" s="26"/>
    </row>
    <row r="583" spans="17:66" ht="13.2"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6"/>
      <c r="BI583" s="26"/>
      <c r="BJ583" s="26"/>
      <c r="BK583" s="26"/>
      <c r="BL583" s="26"/>
      <c r="BM583" s="26"/>
      <c r="BN583" s="26"/>
    </row>
    <row r="584" spans="17:66" ht="13.2"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</row>
    <row r="585" spans="17:66" ht="13.2"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6"/>
    </row>
    <row r="586" spans="17:66" ht="13.2"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6"/>
      <c r="BI586" s="26"/>
      <c r="BJ586" s="26"/>
      <c r="BK586" s="26"/>
      <c r="BL586" s="26"/>
      <c r="BM586" s="26"/>
      <c r="BN586" s="26"/>
    </row>
    <row r="587" spans="17:66" ht="13.2"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6"/>
      <c r="BI587" s="26"/>
      <c r="BJ587" s="26"/>
      <c r="BK587" s="26"/>
      <c r="BL587" s="26"/>
      <c r="BM587" s="26"/>
      <c r="BN587" s="26"/>
    </row>
    <row r="588" spans="17:66" ht="13.2"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6"/>
      <c r="BI588" s="26"/>
      <c r="BJ588" s="26"/>
      <c r="BK588" s="26"/>
      <c r="BL588" s="26"/>
      <c r="BM588" s="26"/>
      <c r="BN588" s="26"/>
    </row>
    <row r="589" spans="17:66" ht="13.2"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6"/>
      <c r="BI589" s="26"/>
      <c r="BJ589" s="26"/>
      <c r="BK589" s="26"/>
      <c r="BL589" s="26"/>
      <c r="BM589" s="26"/>
      <c r="BN589" s="26"/>
    </row>
    <row r="590" spans="17:66" ht="13.2"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6"/>
      <c r="BI590" s="26"/>
      <c r="BJ590" s="26"/>
      <c r="BK590" s="26"/>
      <c r="BL590" s="26"/>
      <c r="BM590" s="26"/>
      <c r="BN590" s="26"/>
    </row>
    <row r="591" spans="17:66" ht="13.2"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6"/>
      <c r="BI591" s="26"/>
      <c r="BJ591" s="26"/>
      <c r="BK591" s="26"/>
      <c r="BL591" s="26"/>
      <c r="BM591" s="26"/>
      <c r="BN591" s="26"/>
    </row>
    <row r="592" spans="17:66" ht="13.2"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6"/>
      <c r="BI592" s="26"/>
      <c r="BJ592" s="26"/>
      <c r="BK592" s="26"/>
      <c r="BL592" s="26"/>
      <c r="BM592" s="26"/>
      <c r="BN592" s="26"/>
    </row>
    <row r="593" spans="17:66" ht="13.2"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</row>
    <row r="594" spans="17:66" ht="13.2"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</row>
    <row r="595" spans="17:66" ht="13.2"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6"/>
      <c r="BI595" s="26"/>
      <c r="BJ595" s="26"/>
      <c r="BK595" s="26"/>
      <c r="BL595" s="26"/>
      <c r="BM595" s="26"/>
      <c r="BN595" s="26"/>
    </row>
    <row r="596" spans="17:66" ht="13.2"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  <c r="BM596" s="26"/>
      <c r="BN596" s="26"/>
    </row>
    <row r="597" spans="17:66" ht="13.2"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6"/>
      <c r="BI597" s="26"/>
      <c r="BJ597" s="26"/>
      <c r="BK597" s="26"/>
      <c r="BL597" s="26"/>
      <c r="BM597" s="26"/>
      <c r="BN597" s="26"/>
    </row>
    <row r="598" spans="17:66" ht="13.2"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6"/>
      <c r="BI598" s="26"/>
      <c r="BJ598" s="26"/>
      <c r="BK598" s="26"/>
      <c r="BL598" s="26"/>
      <c r="BM598" s="26"/>
      <c r="BN598" s="26"/>
    </row>
    <row r="599" spans="17:66" ht="13.2"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6"/>
      <c r="BI599" s="26"/>
      <c r="BJ599" s="26"/>
      <c r="BK599" s="26"/>
      <c r="BL599" s="26"/>
      <c r="BM599" s="26"/>
      <c r="BN599" s="26"/>
    </row>
    <row r="600" spans="17:66" ht="13.2"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</row>
    <row r="601" spans="17:66" ht="13.2"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6"/>
    </row>
    <row r="602" spans="17:66" ht="13.2"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6"/>
      <c r="BI602" s="26"/>
      <c r="BJ602" s="26"/>
      <c r="BK602" s="26"/>
      <c r="BL602" s="26"/>
      <c r="BM602" s="26"/>
      <c r="BN602" s="26"/>
    </row>
    <row r="603" spans="17:66" ht="13.2"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6"/>
      <c r="BI603" s="26"/>
      <c r="BJ603" s="26"/>
      <c r="BK603" s="26"/>
      <c r="BL603" s="26"/>
      <c r="BM603" s="26"/>
      <c r="BN603" s="26"/>
    </row>
    <row r="604" spans="17:66" ht="13.2"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6"/>
      <c r="BI604" s="26"/>
      <c r="BJ604" s="26"/>
      <c r="BK604" s="26"/>
      <c r="BL604" s="26"/>
      <c r="BM604" s="26"/>
      <c r="BN604" s="26"/>
    </row>
    <row r="605" spans="17:66" ht="13.2"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6"/>
      <c r="BI605" s="26"/>
      <c r="BJ605" s="26"/>
      <c r="BK605" s="26"/>
      <c r="BL605" s="26"/>
      <c r="BM605" s="26"/>
      <c r="BN605" s="26"/>
    </row>
    <row r="606" spans="17:66" ht="13.2"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6"/>
      <c r="BI606" s="26"/>
      <c r="BJ606" s="26"/>
      <c r="BK606" s="26"/>
      <c r="BL606" s="26"/>
      <c r="BM606" s="26"/>
      <c r="BN606" s="26"/>
    </row>
    <row r="607" spans="17:66" ht="13.2"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6"/>
      <c r="BI607" s="26"/>
      <c r="BJ607" s="26"/>
      <c r="BK607" s="26"/>
      <c r="BL607" s="26"/>
      <c r="BM607" s="26"/>
      <c r="BN607" s="26"/>
    </row>
    <row r="608" spans="17:66" ht="13.2"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6"/>
      <c r="BI608" s="26"/>
      <c r="BJ608" s="26"/>
      <c r="BK608" s="26"/>
      <c r="BL608" s="26"/>
      <c r="BM608" s="26"/>
      <c r="BN608" s="26"/>
    </row>
    <row r="609" spans="17:66" ht="13.2"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6"/>
      <c r="BI609" s="26"/>
      <c r="BJ609" s="26"/>
      <c r="BK609" s="26"/>
      <c r="BL609" s="26"/>
      <c r="BM609" s="26"/>
      <c r="BN609" s="26"/>
    </row>
    <row r="610" spans="17:66" ht="13.2"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6"/>
      <c r="BI610" s="26"/>
      <c r="BJ610" s="26"/>
      <c r="BK610" s="26"/>
      <c r="BL610" s="26"/>
      <c r="BM610" s="26"/>
      <c r="BN610" s="26"/>
    </row>
    <row r="611" spans="17:66" ht="13.2"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6"/>
      <c r="BI611" s="26"/>
      <c r="BJ611" s="26"/>
      <c r="BK611" s="26"/>
      <c r="BL611" s="26"/>
      <c r="BM611" s="26"/>
      <c r="BN611" s="26"/>
    </row>
    <row r="612" spans="17:66" ht="13.2"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  <c r="BM612" s="26"/>
      <c r="BN612" s="26"/>
    </row>
    <row r="613" spans="17:66" ht="13.2"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6"/>
      <c r="BI613" s="26"/>
      <c r="BJ613" s="26"/>
      <c r="BK613" s="26"/>
      <c r="BL613" s="26"/>
      <c r="BM613" s="26"/>
      <c r="BN613" s="26"/>
    </row>
    <row r="614" spans="17:66" ht="13.2"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6"/>
      <c r="BI614" s="26"/>
      <c r="BJ614" s="26"/>
      <c r="BK614" s="26"/>
      <c r="BL614" s="26"/>
      <c r="BM614" s="26"/>
      <c r="BN614" s="26"/>
    </row>
    <row r="615" spans="17:66" ht="13.2"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6"/>
      <c r="BI615" s="26"/>
      <c r="BJ615" s="26"/>
      <c r="BK615" s="26"/>
      <c r="BL615" s="26"/>
      <c r="BM615" s="26"/>
      <c r="BN615" s="26"/>
    </row>
    <row r="616" spans="17:66" ht="13.2"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6"/>
      <c r="BI616" s="26"/>
      <c r="BJ616" s="26"/>
      <c r="BK616" s="26"/>
      <c r="BL616" s="26"/>
      <c r="BM616" s="26"/>
      <c r="BN616" s="26"/>
    </row>
    <row r="617" spans="17:66" ht="13.2"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6"/>
      <c r="BI617" s="26"/>
      <c r="BJ617" s="26"/>
      <c r="BK617" s="26"/>
      <c r="BL617" s="26"/>
      <c r="BM617" s="26"/>
      <c r="BN617" s="26"/>
    </row>
    <row r="618" spans="17:66" ht="13.2"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6"/>
      <c r="BI618" s="26"/>
      <c r="BJ618" s="26"/>
      <c r="BK618" s="26"/>
      <c r="BL618" s="26"/>
      <c r="BM618" s="26"/>
      <c r="BN618" s="26"/>
    </row>
    <row r="619" spans="17:66" ht="13.2"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6"/>
      <c r="BI619" s="26"/>
      <c r="BJ619" s="26"/>
      <c r="BK619" s="26"/>
      <c r="BL619" s="26"/>
      <c r="BM619" s="26"/>
      <c r="BN619" s="26"/>
    </row>
    <row r="620" spans="17:66" ht="13.2"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6"/>
      <c r="BI620" s="26"/>
      <c r="BJ620" s="26"/>
      <c r="BK620" s="26"/>
      <c r="BL620" s="26"/>
      <c r="BM620" s="26"/>
      <c r="BN620" s="26"/>
    </row>
    <row r="621" spans="17:66" ht="13.2"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</row>
    <row r="622" spans="17:66" ht="13.2"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6"/>
      <c r="BI622" s="26"/>
      <c r="BJ622" s="26"/>
      <c r="BK622" s="26"/>
      <c r="BL622" s="26"/>
      <c r="BM622" s="26"/>
      <c r="BN622" s="26"/>
    </row>
    <row r="623" spans="17:66" ht="13.2"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6"/>
      <c r="BI623" s="26"/>
      <c r="BJ623" s="26"/>
      <c r="BK623" s="26"/>
      <c r="BL623" s="26"/>
      <c r="BM623" s="26"/>
      <c r="BN623" s="26"/>
    </row>
    <row r="624" spans="17:66" ht="13.2"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6"/>
      <c r="BI624" s="26"/>
      <c r="BJ624" s="26"/>
      <c r="BK624" s="26"/>
      <c r="BL624" s="26"/>
      <c r="BM624" s="26"/>
      <c r="BN624" s="26"/>
    </row>
    <row r="625" spans="17:66" ht="13.2"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6"/>
      <c r="BI625" s="26"/>
      <c r="BJ625" s="26"/>
      <c r="BK625" s="26"/>
      <c r="BL625" s="26"/>
      <c r="BM625" s="26"/>
      <c r="BN625" s="26"/>
    </row>
    <row r="626" spans="17:66" ht="13.2"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6"/>
      <c r="BI626" s="26"/>
      <c r="BJ626" s="26"/>
      <c r="BK626" s="26"/>
      <c r="BL626" s="26"/>
      <c r="BM626" s="26"/>
      <c r="BN626" s="26"/>
    </row>
    <row r="627" spans="17:66" ht="13.2"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6"/>
      <c r="BI627" s="26"/>
      <c r="BJ627" s="26"/>
      <c r="BK627" s="26"/>
      <c r="BL627" s="26"/>
      <c r="BM627" s="26"/>
      <c r="BN627" s="26"/>
    </row>
    <row r="628" spans="17:66" ht="13.2"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</row>
    <row r="629" spans="17:66" ht="13.2"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  <c r="BM629" s="26"/>
      <c r="BN629" s="26"/>
    </row>
    <row r="630" spans="17:66" ht="13.2"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6"/>
      <c r="BI630" s="26"/>
      <c r="BJ630" s="26"/>
      <c r="BK630" s="26"/>
      <c r="BL630" s="26"/>
      <c r="BM630" s="26"/>
      <c r="BN630" s="26"/>
    </row>
    <row r="631" spans="17:66" ht="13.2"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  <c r="BL631" s="26"/>
      <c r="BM631" s="26"/>
      <c r="BN631" s="26"/>
    </row>
    <row r="632" spans="17:66" ht="13.2"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6"/>
      <c r="BI632" s="26"/>
      <c r="BJ632" s="26"/>
      <c r="BK632" s="26"/>
      <c r="BL632" s="26"/>
      <c r="BM632" s="26"/>
      <c r="BN632" s="26"/>
    </row>
    <row r="633" spans="17:66" ht="13.2"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6"/>
      <c r="BI633" s="26"/>
      <c r="BJ633" s="26"/>
      <c r="BK633" s="26"/>
      <c r="BL633" s="26"/>
      <c r="BM633" s="26"/>
      <c r="BN633" s="26"/>
    </row>
    <row r="634" spans="17:66" ht="13.2"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6"/>
      <c r="BI634" s="26"/>
      <c r="BJ634" s="26"/>
      <c r="BK634" s="26"/>
      <c r="BL634" s="26"/>
      <c r="BM634" s="26"/>
      <c r="BN634" s="26"/>
    </row>
    <row r="635" spans="17:66" ht="13.2"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6"/>
      <c r="BI635" s="26"/>
      <c r="BJ635" s="26"/>
      <c r="BK635" s="26"/>
      <c r="BL635" s="26"/>
      <c r="BM635" s="26"/>
      <c r="BN635" s="26"/>
    </row>
    <row r="636" spans="17:66" ht="13.2"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6"/>
      <c r="BI636" s="26"/>
      <c r="BJ636" s="26"/>
      <c r="BK636" s="26"/>
      <c r="BL636" s="26"/>
      <c r="BM636" s="26"/>
      <c r="BN636" s="26"/>
    </row>
    <row r="637" spans="17:66" ht="13.2"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6"/>
      <c r="BI637" s="26"/>
      <c r="BJ637" s="26"/>
      <c r="BK637" s="26"/>
      <c r="BL637" s="26"/>
      <c r="BM637" s="26"/>
      <c r="BN637" s="26"/>
    </row>
    <row r="638" spans="17:66" ht="13.2"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6"/>
      <c r="BI638" s="26"/>
      <c r="BJ638" s="26"/>
      <c r="BK638" s="26"/>
      <c r="BL638" s="26"/>
      <c r="BM638" s="26"/>
      <c r="BN638" s="26"/>
    </row>
    <row r="639" spans="17:66" ht="13.2"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6"/>
      <c r="BI639" s="26"/>
      <c r="BJ639" s="26"/>
      <c r="BK639" s="26"/>
      <c r="BL639" s="26"/>
      <c r="BM639" s="26"/>
      <c r="BN639" s="26"/>
    </row>
    <row r="640" spans="17:66" ht="13.2"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6"/>
      <c r="BI640" s="26"/>
      <c r="BJ640" s="26"/>
      <c r="BK640" s="26"/>
      <c r="BL640" s="26"/>
      <c r="BM640" s="26"/>
      <c r="BN640" s="26"/>
    </row>
    <row r="641" spans="17:66" ht="13.2"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6"/>
      <c r="BI641" s="26"/>
      <c r="BJ641" s="26"/>
      <c r="BK641" s="26"/>
      <c r="BL641" s="26"/>
      <c r="BM641" s="26"/>
      <c r="BN641" s="26"/>
    </row>
    <row r="642" spans="17:66" ht="13.2"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6"/>
      <c r="BI642" s="26"/>
      <c r="BJ642" s="26"/>
      <c r="BK642" s="26"/>
      <c r="BL642" s="26"/>
      <c r="BM642" s="26"/>
      <c r="BN642" s="26"/>
    </row>
    <row r="643" spans="17:66" ht="13.2"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6"/>
      <c r="BI643" s="26"/>
      <c r="BJ643" s="26"/>
      <c r="BK643" s="26"/>
      <c r="BL643" s="26"/>
      <c r="BM643" s="26"/>
      <c r="BN643" s="26"/>
    </row>
    <row r="644" spans="17:66" ht="13.2"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6"/>
      <c r="BI644" s="26"/>
      <c r="BJ644" s="26"/>
      <c r="BK644" s="26"/>
      <c r="BL644" s="26"/>
      <c r="BM644" s="26"/>
      <c r="BN644" s="26"/>
    </row>
    <row r="645" spans="17:66" ht="13.2"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6"/>
      <c r="BI645" s="26"/>
      <c r="BJ645" s="26"/>
      <c r="BK645" s="26"/>
      <c r="BL645" s="26"/>
      <c r="BM645" s="26"/>
      <c r="BN645" s="26"/>
    </row>
    <row r="646" spans="17:66" ht="13.2"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6"/>
      <c r="BI646" s="26"/>
      <c r="BJ646" s="26"/>
      <c r="BK646" s="26"/>
      <c r="BL646" s="26"/>
      <c r="BM646" s="26"/>
      <c r="BN646" s="26"/>
    </row>
    <row r="647" spans="17:66" ht="13.2"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6"/>
      <c r="BI647" s="26"/>
      <c r="BJ647" s="26"/>
      <c r="BK647" s="26"/>
      <c r="BL647" s="26"/>
      <c r="BM647" s="26"/>
      <c r="BN647" s="26"/>
    </row>
    <row r="648" spans="17:66" ht="13.2"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6"/>
      <c r="BI648" s="26"/>
      <c r="BJ648" s="26"/>
      <c r="BK648" s="26"/>
      <c r="BL648" s="26"/>
      <c r="BM648" s="26"/>
      <c r="BN648" s="26"/>
    </row>
    <row r="649" spans="17:66" ht="13.2"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6"/>
      <c r="BI649" s="26"/>
      <c r="BJ649" s="26"/>
      <c r="BK649" s="26"/>
      <c r="BL649" s="26"/>
      <c r="BM649" s="26"/>
      <c r="BN649" s="26"/>
    </row>
    <row r="650" spans="17:66" ht="13.2"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6"/>
      <c r="BI650" s="26"/>
      <c r="BJ650" s="26"/>
      <c r="BK650" s="26"/>
      <c r="BL650" s="26"/>
      <c r="BM650" s="26"/>
      <c r="BN650" s="26"/>
    </row>
    <row r="651" spans="17:66" ht="13.2"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6"/>
      <c r="BI651" s="26"/>
      <c r="BJ651" s="26"/>
      <c r="BK651" s="26"/>
      <c r="BL651" s="26"/>
      <c r="BM651" s="26"/>
      <c r="BN651" s="26"/>
    </row>
    <row r="652" spans="17:66" ht="13.2"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6"/>
      <c r="BI652" s="26"/>
      <c r="BJ652" s="26"/>
      <c r="BK652" s="26"/>
      <c r="BL652" s="26"/>
      <c r="BM652" s="26"/>
      <c r="BN652" s="26"/>
    </row>
    <row r="653" spans="17:66" ht="13.2"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6"/>
      <c r="BI653" s="26"/>
      <c r="BJ653" s="26"/>
      <c r="BK653" s="26"/>
      <c r="BL653" s="26"/>
      <c r="BM653" s="26"/>
      <c r="BN653" s="26"/>
    </row>
    <row r="654" spans="17:66" ht="13.2"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6"/>
      <c r="BI654" s="26"/>
      <c r="BJ654" s="26"/>
      <c r="BK654" s="26"/>
      <c r="BL654" s="26"/>
      <c r="BM654" s="26"/>
      <c r="BN654" s="26"/>
    </row>
    <row r="655" spans="17:66" ht="13.2"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  <c r="BL655" s="26"/>
      <c r="BM655" s="26"/>
      <c r="BN655" s="26"/>
    </row>
    <row r="656" spans="17:66" ht="13.2"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6"/>
      <c r="BI656" s="26"/>
      <c r="BJ656" s="26"/>
      <c r="BK656" s="26"/>
      <c r="BL656" s="26"/>
      <c r="BM656" s="26"/>
      <c r="BN656" s="26"/>
    </row>
    <row r="657" spans="17:66" ht="13.2"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6"/>
      <c r="BI657" s="26"/>
      <c r="BJ657" s="26"/>
      <c r="BK657" s="26"/>
      <c r="BL657" s="26"/>
      <c r="BM657" s="26"/>
      <c r="BN657" s="26"/>
    </row>
    <row r="658" spans="17:66" ht="13.2"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26"/>
      <c r="BJ658" s="26"/>
      <c r="BK658" s="26"/>
      <c r="BL658" s="26"/>
      <c r="BM658" s="26"/>
      <c r="BN658" s="26"/>
    </row>
    <row r="659" spans="17:66" ht="13.2"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6"/>
      <c r="BI659" s="26"/>
      <c r="BJ659" s="26"/>
      <c r="BK659" s="26"/>
      <c r="BL659" s="26"/>
      <c r="BM659" s="26"/>
      <c r="BN659" s="26"/>
    </row>
    <row r="660" spans="17:66" ht="13.2"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6"/>
      <c r="BI660" s="26"/>
      <c r="BJ660" s="26"/>
      <c r="BK660" s="26"/>
      <c r="BL660" s="26"/>
      <c r="BM660" s="26"/>
      <c r="BN660" s="26"/>
    </row>
    <row r="661" spans="17:66" ht="13.2"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6"/>
      <c r="BI661" s="26"/>
      <c r="BJ661" s="26"/>
      <c r="BK661" s="26"/>
      <c r="BL661" s="26"/>
      <c r="BM661" s="26"/>
      <c r="BN661" s="26"/>
    </row>
    <row r="662" spans="17:66" ht="13.2"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6"/>
      <c r="BI662" s="26"/>
      <c r="BJ662" s="26"/>
      <c r="BK662" s="26"/>
      <c r="BL662" s="26"/>
      <c r="BM662" s="26"/>
      <c r="BN662" s="26"/>
    </row>
    <row r="663" spans="17:66" ht="13.2"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6"/>
      <c r="BI663" s="26"/>
      <c r="BJ663" s="26"/>
      <c r="BK663" s="26"/>
      <c r="BL663" s="26"/>
      <c r="BM663" s="26"/>
      <c r="BN663" s="26"/>
    </row>
    <row r="664" spans="17:66" ht="13.2"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6"/>
      <c r="BI664" s="26"/>
      <c r="BJ664" s="26"/>
      <c r="BK664" s="26"/>
      <c r="BL664" s="26"/>
      <c r="BM664" s="26"/>
      <c r="BN664" s="26"/>
    </row>
    <row r="665" spans="17:66" ht="13.2"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6"/>
      <c r="BI665" s="26"/>
      <c r="BJ665" s="26"/>
      <c r="BK665" s="26"/>
      <c r="BL665" s="26"/>
      <c r="BM665" s="26"/>
      <c r="BN665" s="26"/>
    </row>
    <row r="666" spans="17:66" ht="13.2"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6"/>
      <c r="BI666" s="26"/>
      <c r="BJ666" s="26"/>
      <c r="BK666" s="26"/>
      <c r="BL666" s="26"/>
      <c r="BM666" s="26"/>
      <c r="BN666" s="26"/>
    </row>
    <row r="667" spans="17:66" ht="13.2"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6"/>
      <c r="BI667" s="26"/>
      <c r="BJ667" s="26"/>
      <c r="BK667" s="26"/>
      <c r="BL667" s="26"/>
      <c r="BM667" s="26"/>
      <c r="BN667" s="26"/>
    </row>
    <row r="668" spans="17:66" ht="13.2"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6"/>
      <c r="BI668" s="26"/>
      <c r="BJ668" s="26"/>
      <c r="BK668" s="26"/>
      <c r="BL668" s="26"/>
      <c r="BM668" s="26"/>
      <c r="BN668" s="26"/>
    </row>
    <row r="669" spans="17:66" ht="13.2"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6"/>
      <c r="BI669" s="26"/>
      <c r="BJ669" s="26"/>
      <c r="BK669" s="26"/>
      <c r="BL669" s="26"/>
      <c r="BM669" s="26"/>
      <c r="BN669" s="26"/>
    </row>
    <row r="670" spans="17:66" ht="13.2"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6"/>
      <c r="BI670" s="26"/>
      <c r="BJ670" s="26"/>
      <c r="BK670" s="26"/>
      <c r="BL670" s="26"/>
      <c r="BM670" s="26"/>
      <c r="BN670" s="26"/>
    </row>
    <row r="671" spans="17:66" ht="13.2"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6"/>
      <c r="BI671" s="26"/>
      <c r="BJ671" s="26"/>
      <c r="BK671" s="26"/>
      <c r="BL671" s="26"/>
      <c r="BM671" s="26"/>
      <c r="BN671" s="26"/>
    </row>
    <row r="672" spans="17:66" ht="13.2"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6"/>
      <c r="BI672" s="26"/>
      <c r="BJ672" s="26"/>
      <c r="BK672" s="26"/>
      <c r="BL672" s="26"/>
      <c r="BM672" s="26"/>
      <c r="BN672" s="26"/>
    </row>
    <row r="673" spans="17:66" ht="13.2"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  <c r="BI673" s="26"/>
      <c r="BJ673" s="26"/>
      <c r="BK673" s="26"/>
      <c r="BL673" s="26"/>
      <c r="BM673" s="26"/>
      <c r="BN673" s="26"/>
    </row>
    <row r="674" spans="17:66" ht="13.2"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  <c r="BI674" s="26"/>
      <c r="BJ674" s="26"/>
      <c r="BK674" s="26"/>
      <c r="BL674" s="26"/>
      <c r="BM674" s="26"/>
      <c r="BN674" s="26"/>
    </row>
    <row r="675" spans="17:66" ht="13.2"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  <c r="BI675" s="26"/>
      <c r="BJ675" s="26"/>
      <c r="BK675" s="26"/>
      <c r="BL675" s="26"/>
      <c r="BM675" s="26"/>
      <c r="BN675" s="26"/>
    </row>
    <row r="676" spans="17:66" ht="13.2"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  <c r="BL676" s="26"/>
      <c r="BM676" s="26"/>
      <c r="BN676" s="26"/>
    </row>
    <row r="677" spans="17:66" ht="13.2"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6"/>
      <c r="BI677" s="26"/>
      <c r="BJ677" s="26"/>
      <c r="BK677" s="26"/>
      <c r="BL677" s="26"/>
      <c r="BM677" s="26"/>
      <c r="BN677" s="26"/>
    </row>
    <row r="678" spans="17:66" ht="13.2"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6"/>
      <c r="BI678" s="26"/>
      <c r="BJ678" s="26"/>
      <c r="BK678" s="26"/>
      <c r="BL678" s="26"/>
      <c r="BM678" s="26"/>
      <c r="BN678" s="26"/>
    </row>
    <row r="679" spans="17:66" ht="13.2"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</row>
    <row r="680" spans="17:66" ht="13.2"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  <c r="BL680" s="26"/>
      <c r="BM680" s="26"/>
      <c r="BN680" s="26"/>
    </row>
    <row r="681" spans="17:66" ht="13.2"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  <c r="BL681" s="26"/>
      <c r="BM681" s="26"/>
      <c r="BN681" s="26"/>
    </row>
    <row r="682" spans="17:66" ht="13.2"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  <c r="BL682" s="26"/>
      <c r="BM682" s="26"/>
      <c r="BN682" s="26"/>
    </row>
    <row r="683" spans="17:66" ht="13.2"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  <c r="BL683" s="26"/>
      <c r="BM683" s="26"/>
      <c r="BN683" s="26"/>
    </row>
    <row r="684" spans="17:66" ht="13.2"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  <c r="BL684" s="26"/>
      <c r="BM684" s="26"/>
      <c r="BN684" s="26"/>
    </row>
    <row r="685" spans="17:66" ht="13.2"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  <c r="BL685" s="26"/>
      <c r="BM685" s="26"/>
      <c r="BN685" s="26"/>
    </row>
    <row r="686" spans="17:66" ht="13.2"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6"/>
    </row>
    <row r="687" spans="17:66" ht="13.2"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  <c r="BM687" s="26"/>
      <c r="BN687" s="26"/>
    </row>
    <row r="688" spans="17:66" ht="13.2"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26"/>
      <c r="BJ688" s="26"/>
      <c r="BK688" s="26"/>
      <c r="BL688" s="26"/>
      <c r="BM688" s="26"/>
      <c r="BN688" s="26"/>
    </row>
    <row r="689" spans="17:66" ht="13.2"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26"/>
      <c r="BJ689" s="26"/>
      <c r="BK689" s="26"/>
      <c r="BL689" s="26"/>
      <c r="BM689" s="26"/>
      <c r="BN689" s="26"/>
    </row>
    <row r="690" spans="17:66" ht="13.2"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  <c r="BL690" s="26"/>
      <c r="BM690" s="26"/>
      <c r="BN690" s="26"/>
    </row>
    <row r="691" spans="17:66" ht="13.2"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  <c r="BL691" s="26"/>
      <c r="BM691" s="26"/>
      <c r="BN691" s="26"/>
    </row>
    <row r="692" spans="17:66" ht="13.2"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  <c r="BL692" s="26"/>
      <c r="BM692" s="26"/>
      <c r="BN692" s="26"/>
    </row>
    <row r="693" spans="17:66" ht="13.2"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6"/>
      <c r="BI693" s="26"/>
      <c r="BJ693" s="26"/>
      <c r="BK693" s="26"/>
      <c r="BL693" s="26"/>
      <c r="BM693" s="26"/>
      <c r="BN693" s="26"/>
    </row>
    <row r="694" spans="17:66" ht="13.2"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6"/>
      <c r="BI694" s="26"/>
      <c r="BJ694" s="26"/>
      <c r="BK694" s="26"/>
      <c r="BL694" s="26"/>
      <c r="BM694" s="26"/>
      <c r="BN694" s="26"/>
    </row>
    <row r="695" spans="17:66" ht="13.2"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6"/>
      <c r="BI695" s="26"/>
      <c r="BJ695" s="26"/>
      <c r="BK695" s="26"/>
      <c r="BL695" s="26"/>
      <c r="BM695" s="26"/>
      <c r="BN695" s="26"/>
    </row>
    <row r="696" spans="17:66" ht="13.2"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6"/>
      <c r="BI696" s="26"/>
      <c r="BJ696" s="26"/>
      <c r="BK696" s="26"/>
      <c r="BL696" s="26"/>
      <c r="BM696" s="26"/>
      <c r="BN696" s="26"/>
    </row>
    <row r="697" spans="17:66" ht="13.2"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6"/>
      <c r="BI697" s="26"/>
      <c r="BJ697" s="26"/>
      <c r="BK697" s="26"/>
      <c r="BL697" s="26"/>
      <c r="BM697" s="26"/>
      <c r="BN697" s="26"/>
    </row>
    <row r="698" spans="17:66" ht="13.2"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6"/>
      <c r="BI698" s="26"/>
      <c r="BJ698" s="26"/>
      <c r="BK698" s="26"/>
      <c r="BL698" s="26"/>
      <c r="BM698" s="26"/>
      <c r="BN698" s="26"/>
    </row>
    <row r="699" spans="17:66" ht="13.2"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6"/>
      <c r="BI699" s="26"/>
      <c r="BJ699" s="26"/>
      <c r="BK699" s="26"/>
      <c r="BL699" s="26"/>
      <c r="BM699" s="26"/>
      <c r="BN699" s="26"/>
    </row>
    <row r="700" spans="17:66" ht="13.2"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6"/>
      <c r="BI700" s="26"/>
      <c r="BJ700" s="26"/>
      <c r="BK700" s="26"/>
      <c r="BL700" s="26"/>
      <c r="BM700" s="26"/>
      <c r="BN700" s="26"/>
    </row>
    <row r="701" spans="17:66" ht="13.2"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  <c r="BE701" s="26"/>
      <c r="BF701" s="26"/>
      <c r="BG701" s="26"/>
      <c r="BH701" s="26"/>
      <c r="BI701" s="26"/>
      <c r="BJ701" s="26"/>
      <c r="BK701" s="26"/>
      <c r="BL701" s="26"/>
      <c r="BM701" s="26"/>
      <c r="BN701" s="26"/>
    </row>
    <row r="702" spans="17:66" ht="13.2"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6"/>
      <c r="BI702" s="26"/>
      <c r="BJ702" s="26"/>
      <c r="BK702" s="26"/>
      <c r="BL702" s="26"/>
      <c r="BM702" s="26"/>
      <c r="BN702" s="26"/>
    </row>
    <row r="703" spans="17:66" ht="13.2"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  <c r="BM703" s="26"/>
      <c r="BN703" s="26"/>
    </row>
    <row r="704" spans="17:66" ht="13.2"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  <c r="BE704" s="26"/>
      <c r="BF704" s="26"/>
      <c r="BG704" s="26"/>
      <c r="BH704" s="26"/>
      <c r="BI704" s="26"/>
      <c r="BJ704" s="26"/>
      <c r="BK704" s="26"/>
      <c r="BL704" s="26"/>
      <c r="BM704" s="26"/>
      <c r="BN704" s="26"/>
    </row>
    <row r="705" spans="17:66" ht="13.2"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6"/>
      <c r="BI705" s="26"/>
      <c r="BJ705" s="26"/>
      <c r="BK705" s="26"/>
      <c r="BL705" s="26"/>
      <c r="BM705" s="26"/>
      <c r="BN705" s="26"/>
    </row>
    <row r="706" spans="17:66" ht="13.2"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  <c r="BE706" s="26"/>
      <c r="BF706" s="26"/>
      <c r="BG706" s="26"/>
      <c r="BH706" s="26"/>
      <c r="BI706" s="26"/>
      <c r="BJ706" s="26"/>
      <c r="BK706" s="26"/>
      <c r="BL706" s="26"/>
      <c r="BM706" s="26"/>
      <c r="BN706" s="26"/>
    </row>
    <row r="707" spans="17:66" ht="13.2"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6"/>
      <c r="BI707" s="26"/>
      <c r="BJ707" s="26"/>
      <c r="BK707" s="26"/>
      <c r="BL707" s="26"/>
      <c r="BM707" s="26"/>
      <c r="BN707" s="26"/>
    </row>
    <row r="708" spans="17:66" ht="13.2"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6"/>
      <c r="BI708" s="26"/>
      <c r="BJ708" s="26"/>
      <c r="BK708" s="26"/>
      <c r="BL708" s="26"/>
      <c r="BM708" s="26"/>
      <c r="BN708" s="26"/>
    </row>
    <row r="709" spans="17:66" ht="13.2"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  <c r="BE709" s="26"/>
      <c r="BF709" s="26"/>
      <c r="BG709" s="26"/>
      <c r="BH709" s="26"/>
      <c r="BI709" s="26"/>
      <c r="BJ709" s="26"/>
      <c r="BK709" s="26"/>
      <c r="BL709" s="26"/>
      <c r="BM709" s="26"/>
      <c r="BN709" s="26"/>
    </row>
    <row r="710" spans="17:66" ht="13.2"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6"/>
    </row>
    <row r="711" spans="17:66" ht="13.2"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6"/>
      <c r="BI711" s="26"/>
      <c r="BJ711" s="26"/>
      <c r="BK711" s="26"/>
      <c r="BL711" s="26"/>
      <c r="BM711" s="26"/>
      <c r="BN711" s="26"/>
    </row>
    <row r="712" spans="17:66" ht="13.2"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6"/>
      <c r="BI712" s="26"/>
      <c r="BJ712" s="26"/>
      <c r="BK712" s="26"/>
      <c r="BL712" s="26"/>
      <c r="BM712" s="26"/>
      <c r="BN712" s="26"/>
    </row>
    <row r="713" spans="17:66" ht="13.2"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6"/>
      <c r="BI713" s="26"/>
      <c r="BJ713" s="26"/>
      <c r="BK713" s="26"/>
      <c r="BL713" s="26"/>
      <c r="BM713" s="26"/>
      <c r="BN713" s="26"/>
    </row>
    <row r="714" spans="17:66" ht="13.2"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6"/>
      <c r="BI714" s="26"/>
      <c r="BJ714" s="26"/>
      <c r="BK714" s="26"/>
      <c r="BL714" s="26"/>
      <c r="BM714" s="26"/>
      <c r="BN714" s="26"/>
    </row>
    <row r="715" spans="17:66" ht="13.2"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6"/>
      <c r="BI715" s="26"/>
      <c r="BJ715" s="26"/>
      <c r="BK715" s="26"/>
      <c r="BL715" s="26"/>
      <c r="BM715" s="26"/>
      <c r="BN715" s="26"/>
    </row>
    <row r="716" spans="17:66" ht="13.2"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6"/>
      <c r="BI716" s="26"/>
      <c r="BJ716" s="26"/>
      <c r="BK716" s="26"/>
      <c r="BL716" s="26"/>
      <c r="BM716" s="26"/>
      <c r="BN716" s="26"/>
    </row>
    <row r="717" spans="17:66" ht="13.2"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6"/>
      <c r="BI717" s="26"/>
      <c r="BJ717" s="26"/>
      <c r="BK717" s="26"/>
      <c r="BL717" s="26"/>
      <c r="BM717" s="26"/>
      <c r="BN717" s="26"/>
    </row>
    <row r="718" spans="17:66" ht="13.2"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6"/>
      <c r="BI718" s="26"/>
      <c r="BJ718" s="26"/>
      <c r="BK718" s="26"/>
      <c r="BL718" s="26"/>
      <c r="BM718" s="26"/>
      <c r="BN718" s="26"/>
    </row>
    <row r="719" spans="17:66" ht="13.2"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6"/>
      <c r="BI719" s="26"/>
      <c r="BJ719" s="26"/>
      <c r="BK719" s="26"/>
      <c r="BL719" s="26"/>
      <c r="BM719" s="26"/>
      <c r="BN719" s="26"/>
    </row>
    <row r="720" spans="17:66" ht="13.2"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6"/>
      <c r="BI720" s="26"/>
      <c r="BJ720" s="26"/>
      <c r="BK720" s="26"/>
      <c r="BL720" s="26"/>
      <c r="BM720" s="26"/>
      <c r="BN720" s="26"/>
    </row>
    <row r="721" spans="17:66" ht="13.2"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6"/>
      <c r="BI721" s="26"/>
      <c r="BJ721" s="26"/>
      <c r="BK721" s="26"/>
      <c r="BL721" s="26"/>
      <c r="BM721" s="26"/>
      <c r="BN721" s="26"/>
    </row>
    <row r="722" spans="17:66" ht="13.2"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  <c r="BE722" s="26"/>
      <c r="BF722" s="26"/>
      <c r="BG722" s="26"/>
      <c r="BH722" s="26"/>
      <c r="BI722" s="26"/>
      <c r="BJ722" s="26"/>
      <c r="BK722" s="26"/>
      <c r="BL722" s="26"/>
      <c r="BM722" s="26"/>
      <c r="BN722" s="26"/>
    </row>
    <row r="723" spans="17:66" ht="13.2"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6"/>
      <c r="BI723" s="26"/>
      <c r="BJ723" s="26"/>
      <c r="BK723" s="26"/>
      <c r="BL723" s="26"/>
      <c r="BM723" s="26"/>
      <c r="BN723" s="26"/>
    </row>
    <row r="724" spans="17:66" ht="13.2"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  <c r="BE724" s="26"/>
      <c r="BF724" s="26"/>
      <c r="BG724" s="26"/>
      <c r="BH724" s="26"/>
      <c r="BI724" s="26"/>
      <c r="BJ724" s="26"/>
      <c r="BK724" s="26"/>
      <c r="BL724" s="26"/>
      <c r="BM724" s="26"/>
      <c r="BN724" s="26"/>
    </row>
    <row r="725" spans="17:66" ht="13.2"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6"/>
      <c r="BI725" s="26"/>
      <c r="BJ725" s="26"/>
      <c r="BK725" s="26"/>
      <c r="BL725" s="26"/>
      <c r="BM725" s="26"/>
      <c r="BN725" s="26"/>
    </row>
    <row r="726" spans="17:66" ht="13.2"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6"/>
      <c r="BI726" s="26"/>
      <c r="BJ726" s="26"/>
      <c r="BK726" s="26"/>
      <c r="BL726" s="26"/>
      <c r="BM726" s="26"/>
      <c r="BN726" s="26"/>
    </row>
    <row r="727" spans="17:66" ht="13.2"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6"/>
      <c r="BI727" s="26"/>
      <c r="BJ727" s="26"/>
      <c r="BK727" s="26"/>
      <c r="BL727" s="26"/>
      <c r="BM727" s="26"/>
      <c r="BN727" s="26"/>
    </row>
    <row r="728" spans="17:66" ht="13.2"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26"/>
      <c r="BJ728" s="26"/>
      <c r="BK728" s="26"/>
      <c r="BL728" s="26"/>
      <c r="BM728" s="26"/>
      <c r="BN728" s="26"/>
    </row>
    <row r="729" spans="17:66" ht="13.2"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6"/>
      <c r="BI729" s="26"/>
      <c r="BJ729" s="26"/>
      <c r="BK729" s="26"/>
      <c r="BL729" s="26"/>
      <c r="BM729" s="26"/>
      <c r="BN729" s="26"/>
    </row>
    <row r="730" spans="17:66" ht="13.2"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6"/>
      <c r="BI730" s="26"/>
      <c r="BJ730" s="26"/>
      <c r="BK730" s="26"/>
      <c r="BL730" s="26"/>
      <c r="BM730" s="26"/>
      <c r="BN730" s="26"/>
    </row>
    <row r="731" spans="17:66" ht="13.2"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26"/>
      <c r="BJ731" s="26"/>
      <c r="BK731" s="26"/>
      <c r="BL731" s="26"/>
      <c r="BM731" s="26"/>
      <c r="BN731" s="26"/>
    </row>
    <row r="732" spans="17:66" ht="13.2"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  <c r="BL732" s="26"/>
      <c r="BM732" s="26"/>
      <c r="BN732" s="26"/>
    </row>
    <row r="733" spans="17:66" ht="13.2"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  <c r="BL733" s="26"/>
      <c r="BM733" s="26"/>
      <c r="BN733" s="26"/>
    </row>
    <row r="734" spans="17:66" ht="13.2"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  <c r="BL734" s="26"/>
      <c r="BM734" s="26"/>
      <c r="BN734" s="26"/>
    </row>
    <row r="735" spans="17:66" ht="13.2"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  <c r="BL735" s="26"/>
      <c r="BM735" s="26"/>
      <c r="BN735" s="26"/>
    </row>
    <row r="736" spans="17:66" ht="13.2"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  <c r="BL736" s="26"/>
      <c r="BM736" s="26"/>
      <c r="BN736" s="26"/>
    </row>
    <row r="737" spans="17:66" ht="13.2"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  <c r="BL737" s="26"/>
      <c r="BM737" s="26"/>
      <c r="BN737" s="26"/>
    </row>
    <row r="738" spans="17:66" ht="13.2"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  <c r="BL738" s="26"/>
      <c r="BM738" s="26"/>
      <c r="BN738" s="26"/>
    </row>
    <row r="739" spans="17:66" ht="13.2"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26"/>
      <c r="BJ739" s="26"/>
      <c r="BK739" s="26"/>
      <c r="BL739" s="26"/>
      <c r="BM739" s="26"/>
      <c r="BN739" s="26"/>
    </row>
    <row r="740" spans="17:66" ht="13.2"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26"/>
      <c r="BJ740" s="26"/>
      <c r="BK740" s="26"/>
      <c r="BL740" s="26"/>
      <c r="BM740" s="26"/>
      <c r="BN740" s="26"/>
    </row>
    <row r="741" spans="17:66" ht="13.2"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26"/>
      <c r="BJ741" s="26"/>
      <c r="BK741" s="26"/>
      <c r="BL741" s="26"/>
      <c r="BM741" s="26"/>
      <c r="BN741" s="26"/>
    </row>
    <row r="742" spans="17:66" ht="13.2"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26"/>
      <c r="BJ742" s="26"/>
      <c r="BK742" s="26"/>
      <c r="BL742" s="26"/>
      <c r="BM742" s="26"/>
      <c r="BN742" s="26"/>
    </row>
    <row r="743" spans="17:66" ht="13.2"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6"/>
      <c r="BI743" s="26"/>
      <c r="BJ743" s="26"/>
      <c r="BK743" s="26"/>
      <c r="BL743" s="26"/>
      <c r="BM743" s="26"/>
      <c r="BN743" s="26"/>
    </row>
    <row r="744" spans="17:66" ht="13.2"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26"/>
      <c r="BJ744" s="26"/>
      <c r="BK744" s="26"/>
      <c r="BL744" s="26"/>
      <c r="BM744" s="26"/>
      <c r="BN744" s="26"/>
    </row>
    <row r="745" spans="17:66" ht="13.2"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6"/>
      <c r="BI745" s="26"/>
      <c r="BJ745" s="26"/>
      <c r="BK745" s="26"/>
      <c r="BL745" s="26"/>
      <c r="BM745" s="26"/>
      <c r="BN745" s="26"/>
    </row>
    <row r="746" spans="17:66" ht="13.2"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  <c r="BE746" s="26"/>
      <c r="BF746" s="26"/>
      <c r="BG746" s="26"/>
      <c r="BH746" s="26"/>
      <c r="BI746" s="26"/>
      <c r="BJ746" s="26"/>
      <c r="BK746" s="26"/>
      <c r="BL746" s="26"/>
      <c r="BM746" s="26"/>
      <c r="BN746" s="26"/>
    </row>
    <row r="747" spans="17:66" ht="13.2"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6"/>
      <c r="BI747" s="26"/>
      <c r="BJ747" s="26"/>
      <c r="BK747" s="26"/>
      <c r="BL747" s="26"/>
      <c r="BM747" s="26"/>
      <c r="BN747" s="26"/>
    </row>
    <row r="748" spans="17:66" ht="13.2"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6"/>
      <c r="BI748" s="26"/>
      <c r="BJ748" s="26"/>
      <c r="BK748" s="26"/>
      <c r="BL748" s="26"/>
      <c r="BM748" s="26"/>
      <c r="BN748" s="26"/>
    </row>
    <row r="749" spans="17:66" ht="13.2"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6"/>
    </row>
    <row r="750" spans="17:66" ht="13.2"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6"/>
      <c r="BI750" s="26"/>
      <c r="BJ750" s="26"/>
      <c r="BK750" s="26"/>
      <c r="BL750" s="26"/>
      <c r="BM750" s="26"/>
      <c r="BN750" s="26"/>
    </row>
    <row r="751" spans="17:66" ht="13.2"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6"/>
      <c r="BI751" s="26"/>
      <c r="BJ751" s="26"/>
      <c r="BK751" s="26"/>
      <c r="BL751" s="26"/>
      <c r="BM751" s="26"/>
      <c r="BN751" s="26"/>
    </row>
    <row r="752" spans="17:66" ht="13.2"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  <c r="BE752" s="26"/>
      <c r="BF752" s="26"/>
      <c r="BG752" s="26"/>
      <c r="BH752" s="26"/>
      <c r="BI752" s="26"/>
      <c r="BJ752" s="26"/>
      <c r="BK752" s="26"/>
      <c r="BL752" s="26"/>
      <c r="BM752" s="26"/>
      <c r="BN752" s="26"/>
    </row>
    <row r="753" spans="17:66" ht="13.2"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6"/>
      <c r="BI753" s="26"/>
      <c r="BJ753" s="26"/>
      <c r="BK753" s="26"/>
      <c r="BL753" s="26"/>
      <c r="BM753" s="26"/>
      <c r="BN753" s="26"/>
    </row>
    <row r="754" spans="17:66" ht="13.2"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6"/>
      <c r="BI754" s="26"/>
      <c r="BJ754" s="26"/>
      <c r="BK754" s="26"/>
      <c r="BL754" s="26"/>
      <c r="BM754" s="26"/>
      <c r="BN754" s="26"/>
    </row>
    <row r="755" spans="17:66" ht="13.2"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6"/>
      <c r="BI755" s="26"/>
      <c r="BJ755" s="26"/>
      <c r="BK755" s="26"/>
      <c r="BL755" s="26"/>
      <c r="BM755" s="26"/>
      <c r="BN755" s="26"/>
    </row>
    <row r="756" spans="17:66" ht="13.2"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6"/>
      <c r="BI756" s="26"/>
      <c r="BJ756" s="26"/>
      <c r="BK756" s="26"/>
      <c r="BL756" s="26"/>
      <c r="BM756" s="26"/>
      <c r="BN756" s="26"/>
    </row>
    <row r="757" spans="17:66" ht="13.2"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26"/>
      <c r="BE757" s="26"/>
      <c r="BF757" s="26"/>
      <c r="BG757" s="26"/>
      <c r="BH757" s="26"/>
      <c r="BI757" s="26"/>
      <c r="BJ757" s="26"/>
      <c r="BK757" s="26"/>
      <c r="BL757" s="26"/>
      <c r="BM757" s="26"/>
      <c r="BN757" s="26"/>
    </row>
    <row r="758" spans="17:66" ht="13.2"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6"/>
      <c r="BI758" s="26"/>
      <c r="BJ758" s="26"/>
      <c r="BK758" s="26"/>
      <c r="BL758" s="26"/>
      <c r="BM758" s="26"/>
      <c r="BN758" s="26"/>
    </row>
    <row r="759" spans="17:66" ht="13.2"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</row>
    <row r="760" spans="17:66" ht="13.2"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26"/>
      <c r="BE760" s="26"/>
      <c r="BF760" s="26"/>
      <c r="BG760" s="26"/>
      <c r="BH760" s="26"/>
      <c r="BI760" s="26"/>
      <c r="BJ760" s="26"/>
      <c r="BK760" s="26"/>
      <c r="BL760" s="26"/>
      <c r="BM760" s="26"/>
      <c r="BN760" s="26"/>
    </row>
    <row r="761" spans="17:66" ht="13.2"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  <c r="AU761" s="26"/>
      <c r="AV761" s="26"/>
      <c r="AW761" s="26"/>
      <c r="AX761" s="26"/>
      <c r="AY761" s="26"/>
      <c r="AZ761" s="26"/>
      <c r="BA761" s="26"/>
      <c r="BB761" s="26"/>
      <c r="BC761" s="26"/>
      <c r="BD761" s="26"/>
      <c r="BE761" s="26"/>
      <c r="BF761" s="26"/>
      <c r="BG761" s="26"/>
      <c r="BH761" s="26"/>
      <c r="BI761" s="26"/>
      <c r="BJ761" s="26"/>
      <c r="BK761" s="26"/>
      <c r="BL761" s="26"/>
      <c r="BM761" s="26"/>
      <c r="BN761" s="26"/>
    </row>
    <row r="762" spans="17:66" ht="13.2"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  <c r="BE762" s="26"/>
      <c r="BF762" s="26"/>
      <c r="BG762" s="26"/>
      <c r="BH762" s="26"/>
      <c r="BI762" s="26"/>
      <c r="BJ762" s="26"/>
      <c r="BK762" s="26"/>
      <c r="BL762" s="26"/>
      <c r="BM762" s="26"/>
      <c r="BN762" s="26"/>
    </row>
    <row r="763" spans="17:66" ht="13.2"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  <c r="BE763" s="26"/>
      <c r="BF763" s="26"/>
      <c r="BG763" s="26"/>
      <c r="BH763" s="26"/>
      <c r="BI763" s="26"/>
      <c r="BJ763" s="26"/>
      <c r="BK763" s="26"/>
      <c r="BL763" s="26"/>
      <c r="BM763" s="26"/>
      <c r="BN763" s="26"/>
    </row>
    <row r="764" spans="17:66" ht="13.2"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  <c r="AU764" s="26"/>
      <c r="AV764" s="26"/>
      <c r="AW764" s="26"/>
      <c r="AX764" s="26"/>
      <c r="AY764" s="26"/>
      <c r="AZ764" s="26"/>
      <c r="BA764" s="26"/>
      <c r="BB764" s="26"/>
      <c r="BC764" s="26"/>
      <c r="BD764" s="26"/>
      <c r="BE764" s="26"/>
      <c r="BF764" s="26"/>
      <c r="BG764" s="26"/>
      <c r="BH764" s="26"/>
      <c r="BI764" s="26"/>
      <c r="BJ764" s="26"/>
      <c r="BK764" s="26"/>
      <c r="BL764" s="26"/>
      <c r="BM764" s="26"/>
      <c r="BN764" s="26"/>
    </row>
    <row r="765" spans="17:66" ht="13.2"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26"/>
      <c r="BE765" s="26"/>
      <c r="BF765" s="26"/>
      <c r="BG765" s="26"/>
      <c r="BH765" s="26"/>
      <c r="BI765" s="26"/>
      <c r="BJ765" s="26"/>
      <c r="BK765" s="26"/>
      <c r="BL765" s="26"/>
      <c r="BM765" s="26"/>
      <c r="BN765" s="26"/>
    </row>
    <row r="766" spans="17:66" ht="13.2"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  <c r="AU766" s="26"/>
      <c r="AV766" s="26"/>
      <c r="AW766" s="26"/>
      <c r="AX766" s="26"/>
      <c r="AY766" s="26"/>
      <c r="AZ766" s="26"/>
      <c r="BA766" s="26"/>
      <c r="BB766" s="26"/>
      <c r="BC766" s="26"/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6"/>
    </row>
    <row r="767" spans="17:66" ht="13.2"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26"/>
      <c r="BE767" s="26"/>
      <c r="BF767" s="26"/>
      <c r="BG767" s="26"/>
      <c r="BH767" s="26"/>
      <c r="BI767" s="26"/>
      <c r="BJ767" s="26"/>
      <c r="BK767" s="26"/>
      <c r="BL767" s="26"/>
      <c r="BM767" s="26"/>
      <c r="BN767" s="26"/>
    </row>
    <row r="768" spans="17:66" ht="13.2"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  <c r="AU768" s="26"/>
      <c r="AV768" s="26"/>
      <c r="AW768" s="26"/>
      <c r="AX768" s="26"/>
      <c r="AY768" s="26"/>
      <c r="AZ768" s="26"/>
      <c r="BA768" s="26"/>
      <c r="BB768" s="26"/>
      <c r="BC768" s="26"/>
      <c r="BD768" s="26"/>
      <c r="BE768" s="26"/>
      <c r="BF768" s="26"/>
      <c r="BG768" s="26"/>
      <c r="BH768" s="26"/>
      <c r="BI768" s="26"/>
      <c r="BJ768" s="26"/>
      <c r="BK768" s="26"/>
      <c r="BL768" s="26"/>
      <c r="BM768" s="26"/>
      <c r="BN768" s="26"/>
    </row>
    <row r="769" spans="17:66" ht="13.2"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  <c r="AU769" s="26"/>
      <c r="AV769" s="26"/>
      <c r="AW769" s="26"/>
      <c r="AX769" s="26"/>
      <c r="AY769" s="26"/>
      <c r="AZ769" s="26"/>
      <c r="BA769" s="26"/>
      <c r="BB769" s="26"/>
      <c r="BC769" s="26"/>
      <c r="BD769" s="26"/>
      <c r="BE769" s="26"/>
      <c r="BF769" s="26"/>
      <c r="BG769" s="26"/>
      <c r="BH769" s="26"/>
      <c r="BI769" s="26"/>
      <c r="BJ769" s="26"/>
      <c r="BK769" s="26"/>
      <c r="BL769" s="26"/>
      <c r="BM769" s="26"/>
      <c r="BN769" s="26"/>
    </row>
    <row r="770" spans="17:66" ht="13.2"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  <c r="BE770" s="26"/>
      <c r="BF770" s="26"/>
      <c r="BG770" s="26"/>
      <c r="BH770" s="26"/>
      <c r="BI770" s="26"/>
      <c r="BJ770" s="26"/>
      <c r="BK770" s="26"/>
      <c r="BL770" s="26"/>
      <c r="BM770" s="26"/>
      <c r="BN770" s="26"/>
    </row>
    <row r="771" spans="17:66" ht="13.2"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  <c r="BE771" s="26"/>
      <c r="BF771" s="26"/>
      <c r="BG771" s="26"/>
      <c r="BH771" s="26"/>
      <c r="BI771" s="26"/>
      <c r="BJ771" s="26"/>
      <c r="BK771" s="26"/>
      <c r="BL771" s="26"/>
      <c r="BM771" s="26"/>
      <c r="BN771" s="26"/>
    </row>
    <row r="772" spans="17:66" ht="13.2"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26"/>
      <c r="BE772" s="26"/>
      <c r="BF772" s="26"/>
      <c r="BG772" s="26"/>
      <c r="BH772" s="26"/>
      <c r="BI772" s="26"/>
      <c r="BJ772" s="26"/>
      <c r="BK772" s="26"/>
      <c r="BL772" s="26"/>
      <c r="BM772" s="26"/>
      <c r="BN772" s="26"/>
    </row>
    <row r="773" spans="17:66" ht="13.2"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6"/>
      <c r="BI773" s="26"/>
      <c r="BJ773" s="26"/>
      <c r="BK773" s="26"/>
      <c r="BL773" s="26"/>
      <c r="BM773" s="26"/>
      <c r="BN773" s="26"/>
    </row>
    <row r="774" spans="17:66" ht="13.2"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  <c r="AU774" s="26"/>
      <c r="AV774" s="26"/>
      <c r="AW774" s="26"/>
      <c r="AX774" s="26"/>
      <c r="AY774" s="26"/>
      <c r="AZ774" s="26"/>
      <c r="BA774" s="26"/>
      <c r="BB774" s="26"/>
      <c r="BC774" s="26"/>
      <c r="BD774" s="26"/>
      <c r="BE774" s="26"/>
      <c r="BF774" s="26"/>
      <c r="BG774" s="26"/>
      <c r="BH774" s="26"/>
      <c r="BI774" s="26"/>
      <c r="BJ774" s="26"/>
      <c r="BK774" s="26"/>
      <c r="BL774" s="26"/>
      <c r="BM774" s="26"/>
      <c r="BN774" s="26"/>
    </row>
    <row r="775" spans="17:66" ht="13.2"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26"/>
      <c r="BE775" s="26"/>
      <c r="BF775" s="26"/>
      <c r="BG775" s="26"/>
      <c r="BH775" s="26"/>
      <c r="BI775" s="26"/>
      <c r="BJ775" s="26"/>
      <c r="BK775" s="26"/>
      <c r="BL775" s="26"/>
      <c r="BM775" s="26"/>
      <c r="BN775" s="26"/>
    </row>
    <row r="776" spans="17:66" ht="13.2"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  <c r="AU776" s="26"/>
      <c r="AV776" s="26"/>
      <c r="AW776" s="26"/>
      <c r="AX776" s="26"/>
      <c r="AY776" s="26"/>
      <c r="AZ776" s="26"/>
      <c r="BA776" s="26"/>
      <c r="BB776" s="26"/>
      <c r="BC776" s="26"/>
      <c r="BD776" s="26"/>
      <c r="BE776" s="26"/>
      <c r="BF776" s="26"/>
      <c r="BG776" s="26"/>
      <c r="BH776" s="26"/>
      <c r="BI776" s="26"/>
      <c r="BJ776" s="26"/>
      <c r="BK776" s="26"/>
      <c r="BL776" s="26"/>
      <c r="BM776" s="26"/>
      <c r="BN776" s="26"/>
    </row>
    <row r="777" spans="17:66" ht="13.2"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26"/>
      <c r="BE777" s="26"/>
      <c r="BF777" s="26"/>
      <c r="BG777" s="26"/>
      <c r="BH777" s="26"/>
      <c r="BI777" s="26"/>
      <c r="BJ777" s="26"/>
      <c r="BK777" s="26"/>
      <c r="BL777" s="26"/>
      <c r="BM777" s="26"/>
      <c r="BN777" s="26"/>
    </row>
    <row r="778" spans="17:66" ht="13.2"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  <c r="AU778" s="26"/>
      <c r="AV778" s="26"/>
      <c r="AW778" s="26"/>
      <c r="AX778" s="26"/>
      <c r="AY778" s="26"/>
      <c r="AZ778" s="26"/>
      <c r="BA778" s="26"/>
      <c r="BB778" s="26"/>
      <c r="BC778" s="26"/>
      <c r="BD778" s="26"/>
      <c r="BE778" s="26"/>
      <c r="BF778" s="26"/>
      <c r="BG778" s="26"/>
      <c r="BH778" s="26"/>
      <c r="BI778" s="26"/>
      <c r="BJ778" s="26"/>
      <c r="BK778" s="26"/>
      <c r="BL778" s="26"/>
      <c r="BM778" s="26"/>
      <c r="BN778" s="26"/>
    </row>
    <row r="779" spans="17:66" ht="13.2"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  <c r="AU779" s="26"/>
      <c r="AV779" s="26"/>
      <c r="AW779" s="26"/>
      <c r="AX779" s="26"/>
      <c r="AY779" s="26"/>
      <c r="AZ779" s="26"/>
      <c r="BA779" s="26"/>
      <c r="BB779" s="26"/>
      <c r="BC779" s="26"/>
      <c r="BD779" s="26"/>
      <c r="BE779" s="26"/>
      <c r="BF779" s="26"/>
      <c r="BG779" s="26"/>
      <c r="BH779" s="26"/>
      <c r="BI779" s="26"/>
      <c r="BJ779" s="26"/>
      <c r="BK779" s="26"/>
      <c r="BL779" s="26"/>
      <c r="BM779" s="26"/>
      <c r="BN779" s="26"/>
    </row>
    <row r="780" spans="17:66" ht="13.2"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26"/>
      <c r="BE780" s="26"/>
      <c r="BF780" s="26"/>
      <c r="BG780" s="26"/>
      <c r="BH780" s="26"/>
      <c r="BI780" s="26"/>
      <c r="BJ780" s="26"/>
      <c r="BK780" s="26"/>
      <c r="BL780" s="26"/>
      <c r="BM780" s="26"/>
      <c r="BN780" s="26"/>
    </row>
    <row r="781" spans="17:66" ht="13.2"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  <c r="AR781" s="26"/>
      <c r="AS781" s="26"/>
      <c r="AT781" s="26"/>
      <c r="AU781" s="26"/>
      <c r="AV781" s="26"/>
      <c r="AW781" s="26"/>
      <c r="AX781" s="26"/>
      <c r="AY781" s="26"/>
      <c r="AZ781" s="26"/>
      <c r="BA781" s="26"/>
      <c r="BB781" s="26"/>
      <c r="BC781" s="26"/>
      <c r="BD781" s="26"/>
      <c r="BE781" s="26"/>
      <c r="BF781" s="26"/>
      <c r="BG781" s="26"/>
      <c r="BH781" s="26"/>
      <c r="BI781" s="26"/>
      <c r="BJ781" s="26"/>
      <c r="BK781" s="26"/>
      <c r="BL781" s="26"/>
      <c r="BM781" s="26"/>
      <c r="BN781" s="26"/>
    </row>
    <row r="782" spans="17:66" ht="13.2"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  <c r="AU782" s="26"/>
      <c r="AV782" s="26"/>
      <c r="AW782" s="26"/>
      <c r="AX782" s="26"/>
      <c r="AY782" s="26"/>
      <c r="AZ782" s="26"/>
      <c r="BA782" s="26"/>
      <c r="BB782" s="26"/>
      <c r="BC782" s="26"/>
      <c r="BD782" s="26"/>
      <c r="BE782" s="26"/>
      <c r="BF782" s="26"/>
      <c r="BG782" s="26"/>
      <c r="BH782" s="26"/>
      <c r="BI782" s="26"/>
      <c r="BJ782" s="26"/>
      <c r="BK782" s="26"/>
      <c r="BL782" s="26"/>
      <c r="BM782" s="26"/>
      <c r="BN782" s="26"/>
    </row>
    <row r="783" spans="17:66" ht="13.2"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  <c r="AR783" s="26"/>
      <c r="AS783" s="26"/>
      <c r="AT783" s="26"/>
      <c r="AU783" s="26"/>
      <c r="AV783" s="26"/>
      <c r="AW783" s="26"/>
      <c r="AX783" s="26"/>
      <c r="AY783" s="26"/>
      <c r="AZ783" s="26"/>
      <c r="BA783" s="26"/>
      <c r="BB783" s="26"/>
      <c r="BC783" s="26"/>
      <c r="BD783" s="26"/>
      <c r="BE783" s="26"/>
      <c r="BF783" s="26"/>
      <c r="BG783" s="26"/>
      <c r="BH783" s="26"/>
      <c r="BI783" s="26"/>
      <c r="BJ783" s="26"/>
      <c r="BK783" s="26"/>
      <c r="BL783" s="26"/>
      <c r="BM783" s="26"/>
      <c r="BN783" s="26"/>
    </row>
    <row r="784" spans="17:66" ht="13.2"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  <c r="AR784" s="26"/>
      <c r="AS784" s="26"/>
      <c r="AT784" s="26"/>
      <c r="AU784" s="26"/>
      <c r="AV784" s="26"/>
      <c r="AW784" s="26"/>
      <c r="AX784" s="26"/>
      <c r="AY784" s="26"/>
      <c r="AZ784" s="26"/>
      <c r="BA784" s="26"/>
      <c r="BB784" s="26"/>
      <c r="BC784" s="26"/>
      <c r="BD784" s="26"/>
      <c r="BE784" s="26"/>
      <c r="BF784" s="26"/>
      <c r="BG784" s="26"/>
      <c r="BH784" s="26"/>
      <c r="BI784" s="26"/>
      <c r="BJ784" s="26"/>
      <c r="BK784" s="26"/>
      <c r="BL784" s="26"/>
      <c r="BM784" s="26"/>
      <c r="BN784" s="26"/>
    </row>
    <row r="785" spans="17:66" ht="13.2"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  <c r="AR785" s="26"/>
      <c r="AS785" s="26"/>
      <c r="AT785" s="26"/>
      <c r="AU785" s="26"/>
      <c r="AV785" s="26"/>
      <c r="AW785" s="26"/>
      <c r="AX785" s="26"/>
      <c r="AY785" s="26"/>
      <c r="AZ785" s="26"/>
      <c r="BA785" s="26"/>
      <c r="BB785" s="26"/>
      <c r="BC785" s="26"/>
      <c r="BD785" s="26"/>
      <c r="BE785" s="26"/>
      <c r="BF785" s="26"/>
      <c r="BG785" s="26"/>
      <c r="BH785" s="26"/>
      <c r="BI785" s="26"/>
      <c r="BJ785" s="26"/>
      <c r="BK785" s="26"/>
      <c r="BL785" s="26"/>
      <c r="BM785" s="26"/>
      <c r="BN785" s="26"/>
    </row>
    <row r="786" spans="17:66" ht="13.2"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  <c r="AR786" s="26"/>
      <c r="AS786" s="26"/>
      <c r="AT786" s="26"/>
      <c r="AU786" s="26"/>
      <c r="AV786" s="26"/>
      <c r="AW786" s="26"/>
      <c r="AX786" s="26"/>
      <c r="AY786" s="26"/>
      <c r="AZ786" s="26"/>
      <c r="BA786" s="26"/>
      <c r="BB786" s="26"/>
      <c r="BC786" s="26"/>
      <c r="BD786" s="26"/>
      <c r="BE786" s="26"/>
      <c r="BF786" s="26"/>
      <c r="BG786" s="26"/>
      <c r="BH786" s="26"/>
      <c r="BI786" s="26"/>
      <c r="BJ786" s="26"/>
      <c r="BK786" s="26"/>
      <c r="BL786" s="26"/>
      <c r="BM786" s="26"/>
      <c r="BN786" s="26"/>
    </row>
    <row r="787" spans="17:66" ht="13.2"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  <c r="AU787" s="26"/>
      <c r="AV787" s="26"/>
      <c r="AW787" s="26"/>
      <c r="AX787" s="26"/>
      <c r="AY787" s="26"/>
      <c r="AZ787" s="26"/>
      <c r="BA787" s="26"/>
      <c r="BB787" s="26"/>
      <c r="BC787" s="26"/>
      <c r="BD787" s="26"/>
      <c r="BE787" s="26"/>
      <c r="BF787" s="26"/>
      <c r="BG787" s="26"/>
      <c r="BH787" s="26"/>
      <c r="BI787" s="26"/>
      <c r="BJ787" s="26"/>
      <c r="BK787" s="26"/>
      <c r="BL787" s="26"/>
      <c r="BM787" s="26"/>
      <c r="BN787" s="26"/>
    </row>
    <row r="788" spans="17:66" ht="13.2"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  <c r="AR788" s="26"/>
      <c r="AS788" s="26"/>
      <c r="AT788" s="26"/>
      <c r="AU788" s="26"/>
      <c r="AV788" s="26"/>
      <c r="AW788" s="26"/>
      <c r="AX788" s="26"/>
      <c r="AY788" s="26"/>
      <c r="AZ788" s="26"/>
      <c r="BA788" s="26"/>
      <c r="BB788" s="26"/>
      <c r="BC788" s="26"/>
      <c r="BD788" s="26"/>
      <c r="BE788" s="26"/>
      <c r="BF788" s="26"/>
      <c r="BG788" s="26"/>
      <c r="BH788" s="26"/>
      <c r="BI788" s="26"/>
      <c r="BJ788" s="26"/>
      <c r="BK788" s="26"/>
      <c r="BL788" s="26"/>
      <c r="BM788" s="26"/>
      <c r="BN788" s="26"/>
    </row>
    <row r="789" spans="17:66" ht="13.2"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  <c r="AR789" s="26"/>
      <c r="AS789" s="26"/>
      <c r="AT789" s="26"/>
      <c r="AU789" s="26"/>
      <c r="AV789" s="26"/>
      <c r="AW789" s="26"/>
      <c r="AX789" s="26"/>
      <c r="AY789" s="26"/>
      <c r="AZ789" s="26"/>
      <c r="BA789" s="26"/>
      <c r="BB789" s="26"/>
      <c r="BC789" s="26"/>
      <c r="BD789" s="26"/>
      <c r="BE789" s="26"/>
      <c r="BF789" s="26"/>
      <c r="BG789" s="26"/>
      <c r="BH789" s="26"/>
      <c r="BI789" s="26"/>
      <c r="BJ789" s="26"/>
      <c r="BK789" s="26"/>
      <c r="BL789" s="26"/>
      <c r="BM789" s="26"/>
      <c r="BN789" s="26"/>
    </row>
    <row r="790" spans="17:66" ht="13.2"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6"/>
      <c r="AS790" s="26"/>
      <c r="AT790" s="26"/>
      <c r="AU790" s="26"/>
      <c r="AV790" s="26"/>
      <c r="AW790" s="26"/>
      <c r="AX790" s="26"/>
      <c r="AY790" s="26"/>
      <c r="AZ790" s="26"/>
      <c r="BA790" s="26"/>
      <c r="BB790" s="26"/>
      <c r="BC790" s="26"/>
      <c r="BD790" s="26"/>
      <c r="BE790" s="26"/>
      <c r="BF790" s="26"/>
      <c r="BG790" s="26"/>
      <c r="BH790" s="26"/>
      <c r="BI790" s="26"/>
      <c r="BJ790" s="26"/>
      <c r="BK790" s="26"/>
      <c r="BL790" s="26"/>
      <c r="BM790" s="26"/>
      <c r="BN790" s="26"/>
    </row>
    <row r="791" spans="17:66" ht="13.2"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  <c r="AR791" s="26"/>
      <c r="AS791" s="26"/>
      <c r="AT791" s="26"/>
      <c r="AU791" s="26"/>
      <c r="AV791" s="26"/>
      <c r="AW791" s="26"/>
      <c r="AX791" s="26"/>
      <c r="AY791" s="26"/>
      <c r="AZ791" s="26"/>
      <c r="BA791" s="26"/>
      <c r="BB791" s="26"/>
      <c r="BC791" s="26"/>
      <c r="BD791" s="26"/>
      <c r="BE791" s="26"/>
      <c r="BF791" s="26"/>
      <c r="BG791" s="26"/>
      <c r="BH791" s="26"/>
      <c r="BI791" s="26"/>
      <c r="BJ791" s="26"/>
      <c r="BK791" s="26"/>
      <c r="BL791" s="26"/>
      <c r="BM791" s="26"/>
      <c r="BN791" s="26"/>
    </row>
    <row r="792" spans="17:66" ht="13.2"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  <c r="AU792" s="26"/>
      <c r="AV792" s="26"/>
      <c r="AW792" s="26"/>
      <c r="AX792" s="26"/>
      <c r="AY792" s="26"/>
      <c r="AZ792" s="26"/>
      <c r="BA792" s="26"/>
      <c r="BB792" s="26"/>
      <c r="BC792" s="26"/>
      <c r="BD792" s="26"/>
      <c r="BE792" s="26"/>
      <c r="BF792" s="26"/>
      <c r="BG792" s="26"/>
      <c r="BH792" s="26"/>
      <c r="BI792" s="26"/>
      <c r="BJ792" s="26"/>
      <c r="BK792" s="26"/>
      <c r="BL792" s="26"/>
      <c r="BM792" s="26"/>
      <c r="BN792" s="26"/>
    </row>
    <row r="793" spans="17:66" ht="13.2"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  <c r="AU793" s="26"/>
      <c r="AV793" s="26"/>
      <c r="AW793" s="26"/>
      <c r="AX793" s="26"/>
      <c r="AY793" s="26"/>
      <c r="AZ793" s="26"/>
      <c r="BA793" s="26"/>
      <c r="BB793" s="26"/>
      <c r="BC793" s="26"/>
      <c r="BD793" s="26"/>
      <c r="BE793" s="26"/>
      <c r="BF793" s="26"/>
      <c r="BG793" s="26"/>
      <c r="BH793" s="26"/>
      <c r="BI793" s="26"/>
      <c r="BJ793" s="26"/>
      <c r="BK793" s="26"/>
      <c r="BL793" s="26"/>
      <c r="BM793" s="26"/>
      <c r="BN793" s="26"/>
    </row>
    <row r="794" spans="17:66" ht="13.2"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6"/>
      <c r="AS794" s="26"/>
      <c r="AT794" s="26"/>
      <c r="AU794" s="26"/>
      <c r="AV794" s="26"/>
      <c r="AW794" s="26"/>
      <c r="AX794" s="26"/>
      <c r="AY794" s="26"/>
      <c r="AZ794" s="26"/>
      <c r="BA794" s="26"/>
      <c r="BB794" s="26"/>
      <c r="BC794" s="26"/>
      <c r="BD794" s="26"/>
      <c r="BE794" s="26"/>
      <c r="BF794" s="26"/>
      <c r="BG794" s="26"/>
      <c r="BH794" s="26"/>
      <c r="BI794" s="26"/>
      <c r="BJ794" s="26"/>
      <c r="BK794" s="26"/>
      <c r="BL794" s="26"/>
      <c r="BM794" s="26"/>
      <c r="BN794" s="26"/>
    </row>
    <row r="795" spans="17:66" ht="13.2"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6"/>
      <c r="AU795" s="26"/>
      <c r="AV795" s="26"/>
      <c r="AW795" s="26"/>
      <c r="AX795" s="26"/>
      <c r="AY795" s="26"/>
      <c r="AZ795" s="26"/>
      <c r="BA795" s="26"/>
      <c r="BB795" s="26"/>
      <c r="BC795" s="26"/>
      <c r="BD795" s="26"/>
      <c r="BE795" s="26"/>
      <c r="BF795" s="26"/>
      <c r="BG795" s="26"/>
      <c r="BH795" s="26"/>
      <c r="BI795" s="26"/>
      <c r="BJ795" s="26"/>
      <c r="BK795" s="26"/>
      <c r="BL795" s="26"/>
      <c r="BM795" s="26"/>
      <c r="BN795" s="26"/>
    </row>
    <row r="796" spans="17:66" ht="13.2"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6"/>
      <c r="BI796" s="26"/>
      <c r="BJ796" s="26"/>
      <c r="BK796" s="26"/>
      <c r="BL796" s="26"/>
      <c r="BM796" s="26"/>
      <c r="BN796" s="26"/>
    </row>
    <row r="797" spans="17:66" ht="13.2"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26"/>
      <c r="BE797" s="26"/>
      <c r="BF797" s="26"/>
      <c r="BG797" s="26"/>
      <c r="BH797" s="26"/>
      <c r="BI797" s="26"/>
      <c r="BJ797" s="26"/>
      <c r="BK797" s="26"/>
      <c r="BL797" s="26"/>
      <c r="BM797" s="26"/>
      <c r="BN797" s="26"/>
    </row>
    <row r="798" spans="17:66" ht="13.2"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6"/>
      <c r="BI798" s="26"/>
      <c r="BJ798" s="26"/>
      <c r="BK798" s="26"/>
      <c r="BL798" s="26"/>
      <c r="BM798" s="26"/>
      <c r="BN798" s="26"/>
    </row>
    <row r="799" spans="17:66" ht="13.2"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  <c r="AU799" s="26"/>
      <c r="AV799" s="26"/>
      <c r="AW799" s="26"/>
      <c r="AX799" s="26"/>
      <c r="AY799" s="26"/>
      <c r="AZ799" s="26"/>
      <c r="BA799" s="26"/>
      <c r="BB799" s="26"/>
      <c r="BC799" s="26"/>
      <c r="BD799" s="26"/>
      <c r="BE799" s="26"/>
      <c r="BF799" s="26"/>
      <c r="BG799" s="26"/>
      <c r="BH799" s="26"/>
      <c r="BI799" s="26"/>
      <c r="BJ799" s="26"/>
      <c r="BK799" s="26"/>
      <c r="BL799" s="26"/>
      <c r="BM799" s="26"/>
      <c r="BN799" s="26"/>
    </row>
    <row r="800" spans="17:66" ht="13.2"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  <c r="BE800" s="26"/>
      <c r="BF800" s="26"/>
      <c r="BG800" s="26"/>
      <c r="BH800" s="26"/>
      <c r="BI800" s="26"/>
      <c r="BJ800" s="26"/>
      <c r="BK800" s="26"/>
      <c r="BL800" s="26"/>
      <c r="BM800" s="26"/>
      <c r="BN800" s="26"/>
    </row>
    <row r="801" spans="17:66" ht="13.2"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  <c r="BE801" s="26"/>
      <c r="BF801" s="26"/>
      <c r="BG801" s="26"/>
      <c r="BH801" s="26"/>
      <c r="BI801" s="26"/>
      <c r="BJ801" s="26"/>
      <c r="BK801" s="26"/>
      <c r="BL801" s="26"/>
      <c r="BM801" s="26"/>
      <c r="BN801" s="26"/>
    </row>
    <row r="802" spans="17:66" ht="13.2"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26"/>
      <c r="BE802" s="26"/>
      <c r="BF802" s="26"/>
      <c r="BG802" s="26"/>
      <c r="BH802" s="26"/>
      <c r="BI802" s="26"/>
      <c r="BJ802" s="26"/>
      <c r="BK802" s="26"/>
      <c r="BL802" s="26"/>
      <c r="BM802" s="26"/>
      <c r="BN802" s="26"/>
    </row>
    <row r="803" spans="17:66" ht="13.2"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  <c r="AU803" s="26"/>
      <c r="AV803" s="26"/>
      <c r="AW803" s="26"/>
      <c r="AX803" s="26"/>
      <c r="AY803" s="26"/>
      <c r="AZ803" s="26"/>
      <c r="BA803" s="26"/>
      <c r="BB803" s="26"/>
      <c r="BC803" s="26"/>
      <c r="BD803" s="26"/>
      <c r="BE803" s="26"/>
      <c r="BF803" s="26"/>
      <c r="BG803" s="26"/>
      <c r="BH803" s="26"/>
      <c r="BI803" s="26"/>
      <c r="BJ803" s="26"/>
      <c r="BK803" s="26"/>
      <c r="BL803" s="26"/>
      <c r="BM803" s="26"/>
      <c r="BN803" s="26"/>
    </row>
    <row r="804" spans="17:66" ht="13.2"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  <c r="BA804" s="26"/>
      <c r="BB804" s="26"/>
      <c r="BC804" s="26"/>
      <c r="BD804" s="26"/>
      <c r="BE804" s="26"/>
      <c r="BF804" s="26"/>
      <c r="BG804" s="26"/>
      <c r="BH804" s="26"/>
      <c r="BI804" s="26"/>
      <c r="BJ804" s="26"/>
      <c r="BK804" s="26"/>
      <c r="BL804" s="26"/>
      <c r="BM804" s="26"/>
      <c r="BN804" s="26"/>
    </row>
    <row r="805" spans="17:66" ht="13.2"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  <c r="AU805" s="26"/>
      <c r="AV805" s="26"/>
      <c r="AW805" s="26"/>
      <c r="AX805" s="26"/>
      <c r="AY805" s="26"/>
      <c r="AZ805" s="26"/>
      <c r="BA805" s="26"/>
      <c r="BB805" s="26"/>
      <c r="BC805" s="26"/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6"/>
    </row>
    <row r="806" spans="17:66" ht="13.2"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  <c r="AU806" s="26"/>
      <c r="AV806" s="26"/>
      <c r="AW806" s="26"/>
      <c r="AX806" s="26"/>
      <c r="AY806" s="26"/>
      <c r="AZ806" s="26"/>
      <c r="BA806" s="26"/>
      <c r="BB806" s="26"/>
      <c r="BC806" s="26"/>
      <c r="BD806" s="26"/>
      <c r="BE806" s="26"/>
      <c r="BF806" s="26"/>
      <c r="BG806" s="26"/>
      <c r="BH806" s="26"/>
      <c r="BI806" s="26"/>
      <c r="BJ806" s="26"/>
      <c r="BK806" s="26"/>
      <c r="BL806" s="26"/>
      <c r="BM806" s="26"/>
      <c r="BN806" s="26"/>
    </row>
    <row r="807" spans="17:66" ht="13.2"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  <c r="BE807" s="26"/>
      <c r="BF807" s="26"/>
      <c r="BG807" s="26"/>
      <c r="BH807" s="26"/>
      <c r="BI807" s="26"/>
      <c r="BJ807" s="26"/>
      <c r="BK807" s="26"/>
      <c r="BL807" s="26"/>
      <c r="BM807" s="26"/>
      <c r="BN807" s="26"/>
    </row>
    <row r="808" spans="17:66" ht="13.2"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  <c r="AU808" s="26"/>
      <c r="AV808" s="26"/>
      <c r="AW808" s="26"/>
      <c r="AX808" s="26"/>
      <c r="AY808" s="26"/>
      <c r="AZ808" s="26"/>
      <c r="BA808" s="26"/>
      <c r="BB808" s="26"/>
      <c r="BC808" s="26"/>
      <c r="BD808" s="26"/>
      <c r="BE808" s="26"/>
      <c r="BF808" s="26"/>
      <c r="BG808" s="26"/>
      <c r="BH808" s="26"/>
      <c r="BI808" s="26"/>
      <c r="BJ808" s="26"/>
      <c r="BK808" s="26"/>
      <c r="BL808" s="26"/>
      <c r="BM808" s="26"/>
      <c r="BN808" s="26"/>
    </row>
    <row r="809" spans="17:66" ht="13.2"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  <c r="AU809" s="26"/>
      <c r="AV809" s="26"/>
      <c r="AW809" s="26"/>
      <c r="AX809" s="26"/>
      <c r="AY809" s="26"/>
      <c r="AZ809" s="26"/>
      <c r="BA809" s="26"/>
      <c r="BB809" s="26"/>
      <c r="BC809" s="26"/>
      <c r="BD809" s="26"/>
      <c r="BE809" s="26"/>
      <c r="BF809" s="26"/>
      <c r="BG809" s="26"/>
      <c r="BH809" s="26"/>
      <c r="BI809" s="26"/>
      <c r="BJ809" s="26"/>
      <c r="BK809" s="26"/>
      <c r="BL809" s="26"/>
      <c r="BM809" s="26"/>
      <c r="BN809" s="26"/>
    </row>
    <row r="810" spans="17:66" ht="13.2"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  <c r="AU810" s="26"/>
      <c r="AV810" s="26"/>
      <c r="AW810" s="26"/>
      <c r="AX810" s="26"/>
      <c r="AY810" s="26"/>
      <c r="AZ810" s="26"/>
      <c r="BA810" s="26"/>
      <c r="BB810" s="26"/>
      <c r="BC810" s="26"/>
      <c r="BD810" s="26"/>
      <c r="BE810" s="26"/>
      <c r="BF810" s="26"/>
      <c r="BG810" s="26"/>
      <c r="BH810" s="26"/>
      <c r="BI810" s="26"/>
      <c r="BJ810" s="26"/>
      <c r="BK810" s="26"/>
      <c r="BL810" s="26"/>
      <c r="BM810" s="26"/>
      <c r="BN810" s="26"/>
    </row>
    <row r="811" spans="17:66" ht="13.2"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6"/>
      <c r="AS811" s="26"/>
      <c r="AT811" s="26"/>
      <c r="AU811" s="26"/>
      <c r="AV811" s="26"/>
      <c r="AW811" s="26"/>
      <c r="AX811" s="26"/>
      <c r="AY811" s="26"/>
      <c r="AZ811" s="26"/>
      <c r="BA811" s="26"/>
      <c r="BB811" s="26"/>
      <c r="BC811" s="26"/>
      <c r="BD811" s="26"/>
      <c r="BE811" s="26"/>
      <c r="BF811" s="26"/>
      <c r="BG811" s="26"/>
      <c r="BH811" s="26"/>
      <c r="BI811" s="26"/>
      <c r="BJ811" s="26"/>
      <c r="BK811" s="26"/>
      <c r="BL811" s="26"/>
      <c r="BM811" s="26"/>
      <c r="BN811" s="26"/>
    </row>
    <row r="812" spans="17:66" ht="13.2"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  <c r="AU812" s="26"/>
      <c r="AV812" s="26"/>
      <c r="AW812" s="26"/>
      <c r="AX812" s="26"/>
      <c r="AY812" s="26"/>
      <c r="AZ812" s="26"/>
      <c r="BA812" s="26"/>
      <c r="BB812" s="26"/>
      <c r="BC812" s="26"/>
      <c r="BD812" s="26"/>
      <c r="BE812" s="26"/>
      <c r="BF812" s="26"/>
      <c r="BG812" s="26"/>
      <c r="BH812" s="26"/>
      <c r="BI812" s="26"/>
      <c r="BJ812" s="26"/>
      <c r="BK812" s="26"/>
      <c r="BL812" s="26"/>
      <c r="BM812" s="26"/>
      <c r="BN812" s="26"/>
    </row>
    <row r="813" spans="17:66" ht="13.2"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  <c r="AU813" s="26"/>
      <c r="AV813" s="26"/>
      <c r="AW813" s="26"/>
      <c r="AX813" s="26"/>
      <c r="AY813" s="26"/>
      <c r="AZ813" s="26"/>
      <c r="BA813" s="26"/>
      <c r="BB813" s="26"/>
      <c r="BC813" s="26"/>
      <c r="BD813" s="26"/>
      <c r="BE813" s="26"/>
      <c r="BF813" s="26"/>
      <c r="BG813" s="26"/>
      <c r="BH813" s="26"/>
      <c r="BI813" s="26"/>
      <c r="BJ813" s="26"/>
      <c r="BK813" s="26"/>
      <c r="BL813" s="26"/>
      <c r="BM813" s="26"/>
      <c r="BN813" s="26"/>
    </row>
    <row r="814" spans="17:66" ht="13.2"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  <c r="AU814" s="26"/>
      <c r="AV814" s="26"/>
      <c r="AW814" s="26"/>
      <c r="AX814" s="26"/>
      <c r="AY814" s="26"/>
      <c r="AZ814" s="26"/>
      <c r="BA814" s="26"/>
      <c r="BB814" s="26"/>
      <c r="BC814" s="26"/>
      <c r="BD814" s="26"/>
      <c r="BE814" s="26"/>
      <c r="BF814" s="26"/>
      <c r="BG814" s="26"/>
      <c r="BH814" s="26"/>
      <c r="BI814" s="26"/>
      <c r="BJ814" s="26"/>
      <c r="BK814" s="26"/>
      <c r="BL814" s="26"/>
      <c r="BM814" s="26"/>
      <c r="BN814" s="26"/>
    </row>
    <row r="815" spans="17:66" ht="13.2"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  <c r="AR815" s="26"/>
      <c r="AS815" s="26"/>
      <c r="AT815" s="26"/>
      <c r="AU815" s="26"/>
      <c r="AV815" s="26"/>
      <c r="AW815" s="26"/>
      <c r="AX815" s="26"/>
      <c r="AY815" s="26"/>
      <c r="AZ815" s="26"/>
      <c r="BA815" s="26"/>
      <c r="BB815" s="26"/>
      <c r="BC815" s="26"/>
      <c r="BD815" s="26"/>
      <c r="BE815" s="26"/>
      <c r="BF815" s="26"/>
      <c r="BG815" s="26"/>
      <c r="BH815" s="26"/>
      <c r="BI815" s="26"/>
      <c r="BJ815" s="26"/>
      <c r="BK815" s="26"/>
      <c r="BL815" s="26"/>
      <c r="BM815" s="26"/>
      <c r="BN815" s="26"/>
    </row>
    <row r="816" spans="17:66" ht="13.2"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  <c r="AR816" s="26"/>
      <c r="AS816" s="26"/>
      <c r="AT816" s="26"/>
      <c r="AU816" s="26"/>
      <c r="AV816" s="26"/>
      <c r="AW816" s="26"/>
      <c r="AX816" s="26"/>
      <c r="AY816" s="26"/>
      <c r="AZ816" s="26"/>
      <c r="BA816" s="26"/>
      <c r="BB816" s="26"/>
      <c r="BC816" s="26"/>
      <c r="BD816" s="26"/>
      <c r="BE816" s="26"/>
      <c r="BF816" s="26"/>
      <c r="BG816" s="26"/>
      <c r="BH816" s="26"/>
      <c r="BI816" s="26"/>
      <c r="BJ816" s="26"/>
      <c r="BK816" s="26"/>
      <c r="BL816" s="26"/>
      <c r="BM816" s="26"/>
      <c r="BN816" s="26"/>
    </row>
    <row r="817" spans="17:66" ht="13.2"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6"/>
      <c r="AS817" s="26"/>
      <c r="AT817" s="26"/>
      <c r="AU817" s="26"/>
      <c r="AV817" s="26"/>
      <c r="AW817" s="26"/>
      <c r="AX817" s="26"/>
      <c r="AY817" s="26"/>
      <c r="AZ817" s="26"/>
      <c r="BA817" s="26"/>
      <c r="BB817" s="26"/>
      <c r="BC817" s="26"/>
      <c r="BD817" s="26"/>
      <c r="BE817" s="26"/>
      <c r="BF817" s="26"/>
      <c r="BG817" s="26"/>
      <c r="BH817" s="26"/>
      <c r="BI817" s="26"/>
      <c r="BJ817" s="26"/>
      <c r="BK817" s="26"/>
      <c r="BL817" s="26"/>
      <c r="BM817" s="26"/>
      <c r="BN817" s="26"/>
    </row>
    <row r="818" spans="17:66" ht="13.2"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6"/>
      <c r="AS818" s="26"/>
      <c r="AT818" s="26"/>
      <c r="AU818" s="26"/>
      <c r="AV818" s="26"/>
      <c r="AW818" s="26"/>
      <c r="AX818" s="26"/>
      <c r="AY818" s="26"/>
      <c r="AZ818" s="26"/>
      <c r="BA818" s="26"/>
      <c r="BB818" s="26"/>
      <c r="BC818" s="26"/>
      <c r="BD818" s="26"/>
      <c r="BE818" s="26"/>
      <c r="BF818" s="26"/>
      <c r="BG818" s="26"/>
      <c r="BH818" s="26"/>
      <c r="BI818" s="26"/>
      <c r="BJ818" s="26"/>
      <c r="BK818" s="26"/>
      <c r="BL818" s="26"/>
      <c r="BM818" s="26"/>
      <c r="BN818" s="26"/>
    </row>
    <row r="819" spans="17:66" ht="13.2"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6"/>
      <c r="AS819" s="26"/>
      <c r="AT819" s="26"/>
      <c r="AU819" s="26"/>
      <c r="AV819" s="26"/>
      <c r="AW819" s="26"/>
      <c r="AX819" s="26"/>
      <c r="AY819" s="26"/>
      <c r="AZ819" s="26"/>
      <c r="BA819" s="26"/>
      <c r="BB819" s="26"/>
      <c r="BC819" s="26"/>
      <c r="BD819" s="26"/>
      <c r="BE819" s="26"/>
      <c r="BF819" s="26"/>
      <c r="BG819" s="26"/>
      <c r="BH819" s="26"/>
      <c r="BI819" s="26"/>
      <c r="BJ819" s="26"/>
      <c r="BK819" s="26"/>
      <c r="BL819" s="26"/>
      <c r="BM819" s="26"/>
      <c r="BN819" s="26"/>
    </row>
    <row r="820" spans="17:66" ht="13.2"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  <c r="AU820" s="26"/>
      <c r="AV820" s="26"/>
      <c r="AW820" s="26"/>
      <c r="AX820" s="26"/>
      <c r="AY820" s="26"/>
      <c r="AZ820" s="26"/>
      <c r="BA820" s="26"/>
      <c r="BB820" s="26"/>
      <c r="BC820" s="26"/>
      <c r="BD820" s="26"/>
      <c r="BE820" s="26"/>
      <c r="BF820" s="26"/>
      <c r="BG820" s="26"/>
      <c r="BH820" s="26"/>
      <c r="BI820" s="26"/>
      <c r="BJ820" s="26"/>
      <c r="BK820" s="26"/>
      <c r="BL820" s="26"/>
      <c r="BM820" s="26"/>
      <c r="BN820" s="26"/>
    </row>
    <row r="821" spans="17:66" ht="13.2"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6"/>
      <c r="AS821" s="26"/>
      <c r="AT821" s="26"/>
      <c r="AU821" s="26"/>
      <c r="AV821" s="26"/>
      <c r="AW821" s="26"/>
      <c r="AX821" s="26"/>
      <c r="AY821" s="26"/>
      <c r="AZ821" s="26"/>
      <c r="BA821" s="26"/>
      <c r="BB821" s="26"/>
      <c r="BC821" s="26"/>
      <c r="BD821" s="26"/>
      <c r="BE821" s="26"/>
      <c r="BF821" s="26"/>
      <c r="BG821" s="26"/>
      <c r="BH821" s="26"/>
      <c r="BI821" s="26"/>
      <c r="BJ821" s="26"/>
      <c r="BK821" s="26"/>
      <c r="BL821" s="26"/>
      <c r="BM821" s="26"/>
      <c r="BN821" s="26"/>
    </row>
    <row r="822" spans="17:66" ht="13.2"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6"/>
      <c r="AS822" s="26"/>
      <c r="AT822" s="26"/>
      <c r="AU822" s="26"/>
      <c r="AV822" s="26"/>
      <c r="AW822" s="26"/>
      <c r="AX822" s="26"/>
      <c r="AY822" s="26"/>
      <c r="AZ822" s="26"/>
      <c r="BA822" s="26"/>
      <c r="BB822" s="26"/>
      <c r="BC822" s="26"/>
      <c r="BD822" s="26"/>
      <c r="BE822" s="26"/>
      <c r="BF822" s="26"/>
      <c r="BG822" s="26"/>
      <c r="BH822" s="26"/>
      <c r="BI822" s="26"/>
      <c r="BJ822" s="26"/>
      <c r="BK822" s="26"/>
      <c r="BL822" s="26"/>
      <c r="BM822" s="26"/>
      <c r="BN822" s="26"/>
    </row>
    <row r="823" spans="17:66" ht="13.2"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  <c r="AU823" s="26"/>
      <c r="AV823" s="26"/>
      <c r="AW823" s="26"/>
      <c r="AX823" s="26"/>
      <c r="AY823" s="26"/>
      <c r="AZ823" s="26"/>
      <c r="BA823" s="26"/>
      <c r="BB823" s="26"/>
      <c r="BC823" s="26"/>
      <c r="BD823" s="26"/>
      <c r="BE823" s="26"/>
      <c r="BF823" s="26"/>
      <c r="BG823" s="26"/>
      <c r="BH823" s="26"/>
      <c r="BI823" s="26"/>
      <c r="BJ823" s="26"/>
      <c r="BK823" s="26"/>
      <c r="BL823" s="26"/>
      <c r="BM823" s="26"/>
      <c r="BN823" s="26"/>
    </row>
    <row r="824" spans="17:66" ht="13.2"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  <c r="AR824" s="26"/>
      <c r="AS824" s="26"/>
      <c r="AT824" s="26"/>
      <c r="AU824" s="26"/>
      <c r="AV824" s="26"/>
      <c r="AW824" s="26"/>
      <c r="AX824" s="26"/>
      <c r="AY824" s="26"/>
      <c r="AZ824" s="26"/>
      <c r="BA824" s="26"/>
      <c r="BB824" s="26"/>
      <c r="BC824" s="26"/>
      <c r="BD824" s="26"/>
      <c r="BE824" s="26"/>
      <c r="BF824" s="26"/>
      <c r="BG824" s="26"/>
      <c r="BH824" s="26"/>
      <c r="BI824" s="26"/>
      <c r="BJ824" s="26"/>
      <c r="BK824" s="26"/>
      <c r="BL824" s="26"/>
      <c r="BM824" s="26"/>
      <c r="BN824" s="26"/>
    </row>
    <row r="825" spans="17:66" ht="13.2"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  <c r="AR825" s="26"/>
      <c r="AS825" s="26"/>
      <c r="AT825" s="26"/>
      <c r="AU825" s="26"/>
      <c r="AV825" s="26"/>
      <c r="AW825" s="26"/>
      <c r="AX825" s="26"/>
      <c r="AY825" s="26"/>
      <c r="AZ825" s="26"/>
      <c r="BA825" s="26"/>
      <c r="BB825" s="26"/>
      <c r="BC825" s="26"/>
      <c r="BD825" s="26"/>
      <c r="BE825" s="26"/>
      <c r="BF825" s="26"/>
      <c r="BG825" s="26"/>
      <c r="BH825" s="26"/>
      <c r="BI825" s="26"/>
      <c r="BJ825" s="26"/>
      <c r="BK825" s="26"/>
      <c r="BL825" s="26"/>
      <c r="BM825" s="26"/>
      <c r="BN825" s="26"/>
    </row>
    <row r="826" spans="17:66" ht="13.2"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  <c r="AR826" s="26"/>
      <c r="AS826" s="26"/>
      <c r="AT826" s="26"/>
      <c r="AU826" s="26"/>
      <c r="AV826" s="26"/>
      <c r="AW826" s="26"/>
      <c r="AX826" s="26"/>
      <c r="AY826" s="26"/>
      <c r="AZ826" s="26"/>
      <c r="BA826" s="26"/>
      <c r="BB826" s="26"/>
      <c r="BC826" s="26"/>
      <c r="BD826" s="26"/>
      <c r="BE826" s="26"/>
      <c r="BF826" s="26"/>
      <c r="BG826" s="26"/>
      <c r="BH826" s="26"/>
      <c r="BI826" s="26"/>
      <c r="BJ826" s="26"/>
      <c r="BK826" s="26"/>
      <c r="BL826" s="26"/>
      <c r="BM826" s="26"/>
      <c r="BN826" s="26"/>
    </row>
    <row r="827" spans="17:66" ht="13.2"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  <c r="AR827" s="26"/>
      <c r="AS827" s="26"/>
      <c r="AT827" s="26"/>
      <c r="AU827" s="26"/>
      <c r="AV827" s="26"/>
      <c r="AW827" s="26"/>
      <c r="AX827" s="26"/>
      <c r="AY827" s="26"/>
      <c r="AZ827" s="26"/>
      <c r="BA827" s="26"/>
      <c r="BB827" s="26"/>
      <c r="BC827" s="26"/>
      <c r="BD827" s="26"/>
      <c r="BE827" s="26"/>
      <c r="BF827" s="26"/>
      <c r="BG827" s="26"/>
      <c r="BH827" s="26"/>
      <c r="BI827" s="26"/>
      <c r="BJ827" s="26"/>
      <c r="BK827" s="26"/>
      <c r="BL827" s="26"/>
      <c r="BM827" s="26"/>
      <c r="BN827" s="26"/>
    </row>
    <row r="828" spans="17:66" ht="13.2"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  <c r="AU828" s="26"/>
      <c r="AV828" s="26"/>
      <c r="AW828" s="26"/>
      <c r="AX828" s="26"/>
      <c r="AY828" s="26"/>
      <c r="AZ828" s="26"/>
      <c r="BA828" s="26"/>
      <c r="BB828" s="26"/>
      <c r="BC828" s="26"/>
      <c r="BD828" s="26"/>
      <c r="BE828" s="26"/>
      <c r="BF828" s="26"/>
      <c r="BG828" s="26"/>
      <c r="BH828" s="26"/>
      <c r="BI828" s="26"/>
      <c r="BJ828" s="26"/>
      <c r="BK828" s="26"/>
      <c r="BL828" s="26"/>
      <c r="BM828" s="26"/>
      <c r="BN828" s="26"/>
    </row>
    <row r="829" spans="17:66" ht="13.2"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  <c r="AR829" s="26"/>
      <c r="AS829" s="26"/>
      <c r="AT829" s="26"/>
      <c r="AU829" s="26"/>
      <c r="AV829" s="26"/>
      <c r="AW829" s="26"/>
      <c r="AX829" s="26"/>
      <c r="AY829" s="26"/>
      <c r="AZ829" s="26"/>
      <c r="BA829" s="26"/>
      <c r="BB829" s="26"/>
      <c r="BC829" s="26"/>
      <c r="BD829" s="26"/>
      <c r="BE829" s="26"/>
      <c r="BF829" s="26"/>
      <c r="BG829" s="26"/>
      <c r="BH829" s="26"/>
      <c r="BI829" s="26"/>
      <c r="BJ829" s="26"/>
      <c r="BK829" s="26"/>
      <c r="BL829" s="26"/>
      <c r="BM829" s="26"/>
      <c r="BN829" s="26"/>
    </row>
    <row r="830" spans="17:66" ht="13.2"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  <c r="AR830" s="26"/>
      <c r="AS830" s="26"/>
      <c r="AT830" s="26"/>
      <c r="AU830" s="26"/>
      <c r="AV830" s="26"/>
      <c r="AW830" s="26"/>
      <c r="AX830" s="26"/>
      <c r="AY830" s="26"/>
      <c r="AZ830" s="26"/>
      <c r="BA830" s="26"/>
      <c r="BB830" s="26"/>
      <c r="BC830" s="26"/>
      <c r="BD830" s="26"/>
      <c r="BE830" s="26"/>
      <c r="BF830" s="26"/>
      <c r="BG830" s="26"/>
      <c r="BH830" s="26"/>
      <c r="BI830" s="26"/>
      <c r="BJ830" s="26"/>
      <c r="BK830" s="26"/>
      <c r="BL830" s="26"/>
      <c r="BM830" s="26"/>
      <c r="BN830" s="26"/>
    </row>
    <row r="831" spans="17:66" ht="13.2"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  <c r="AU831" s="26"/>
      <c r="AV831" s="26"/>
      <c r="AW831" s="26"/>
      <c r="AX831" s="26"/>
      <c r="AY831" s="26"/>
      <c r="AZ831" s="26"/>
      <c r="BA831" s="26"/>
      <c r="BB831" s="26"/>
      <c r="BC831" s="26"/>
      <c r="BD831" s="26"/>
      <c r="BE831" s="26"/>
      <c r="BF831" s="26"/>
      <c r="BG831" s="26"/>
      <c r="BH831" s="26"/>
      <c r="BI831" s="26"/>
      <c r="BJ831" s="26"/>
      <c r="BK831" s="26"/>
      <c r="BL831" s="26"/>
      <c r="BM831" s="26"/>
      <c r="BN831" s="26"/>
    </row>
    <row r="832" spans="17:66" ht="13.2"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6"/>
      <c r="BI832" s="26"/>
      <c r="BJ832" s="26"/>
      <c r="BK832" s="26"/>
      <c r="BL832" s="26"/>
      <c r="BM832" s="26"/>
      <c r="BN832" s="26"/>
    </row>
    <row r="833" spans="17:66" ht="13.2"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  <c r="AU833" s="26"/>
      <c r="AV833" s="26"/>
      <c r="AW833" s="26"/>
      <c r="AX833" s="26"/>
      <c r="AY833" s="26"/>
      <c r="AZ833" s="26"/>
      <c r="BA833" s="26"/>
      <c r="BB833" s="26"/>
      <c r="BC833" s="26"/>
      <c r="BD833" s="26"/>
      <c r="BE833" s="26"/>
      <c r="BF833" s="26"/>
      <c r="BG833" s="26"/>
      <c r="BH833" s="26"/>
      <c r="BI833" s="26"/>
      <c r="BJ833" s="26"/>
      <c r="BK833" s="26"/>
      <c r="BL833" s="26"/>
      <c r="BM833" s="26"/>
      <c r="BN833" s="26"/>
    </row>
    <row r="834" spans="17:66" ht="13.2"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  <c r="AU834" s="26"/>
      <c r="AV834" s="26"/>
      <c r="AW834" s="26"/>
      <c r="AX834" s="26"/>
      <c r="AY834" s="26"/>
      <c r="AZ834" s="26"/>
      <c r="BA834" s="26"/>
      <c r="BB834" s="26"/>
      <c r="BC834" s="26"/>
      <c r="BD834" s="26"/>
      <c r="BE834" s="26"/>
      <c r="BF834" s="26"/>
      <c r="BG834" s="26"/>
      <c r="BH834" s="26"/>
      <c r="BI834" s="26"/>
      <c r="BJ834" s="26"/>
      <c r="BK834" s="26"/>
      <c r="BL834" s="26"/>
      <c r="BM834" s="26"/>
      <c r="BN834" s="26"/>
    </row>
    <row r="835" spans="17:66" ht="13.2"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  <c r="AU835" s="26"/>
      <c r="AV835" s="26"/>
      <c r="AW835" s="26"/>
      <c r="AX835" s="26"/>
      <c r="AY835" s="26"/>
      <c r="AZ835" s="26"/>
      <c r="BA835" s="26"/>
      <c r="BB835" s="26"/>
      <c r="BC835" s="26"/>
      <c r="BD835" s="26"/>
      <c r="BE835" s="26"/>
      <c r="BF835" s="26"/>
      <c r="BG835" s="26"/>
      <c r="BH835" s="26"/>
      <c r="BI835" s="26"/>
      <c r="BJ835" s="26"/>
      <c r="BK835" s="26"/>
      <c r="BL835" s="26"/>
      <c r="BM835" s="26"/>
      <c r="BN835" s="26"/>
    </row>
    <row r="836" spans="17:66" ht="13.2"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  <c r="BL836" s="26"/>
      <c r="BM836" s="26"/>
      <c r="BN836" s="26"/>
    </row>
    <row r="837" spans="17:66" ht="13.2"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  <c r="AU837" s="26"/>
      <c r="AV837" s="26"/>
      <c r="AW837" s="26"/>
      <c r="AX837" s="26"/>
      <c r="AY837" s="26"/>
      <c r="AZ837" s="26"/>
      <c r="BA837" s="26"/>
      <c r="BB837" s="26"/>
      <c r="BC837" s="26"/>
      <c r="BD837" s="26"/>
      <c r="BE837" s="26"/>
      <c r="BF837" s="26"/>
      <c r="BG837" s="26"/>
      <c r="BH837" s="26"/>
      <c r="BI837" s="26"/>
      <c r="BJ837" s="26"/>
      <c r="BK837" s="26"/>
      <c r="BL837" s="26"/>
      <c r="BM837" s="26"/>
      <c r="BN837" s="26"/>
    </row>
    <row r="838" spans="17:66" ht="13.2"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  <c r="BE838" s="26"/>
      <c r="BF838" s="26"/>
      <c r="BG838" s="26"/>
      <c r="BH838" s="26"/>
      <c r="BI838" s="26"/>
      <c r="BJ838" s="26"/>
      <c r="BK838" s="26"/>
      <c r="BL838" s="26"/>
      <c r="BM838" s="26"/>
      <c r="BN838" s="26"/>
    </row>
    <row r="839" spans="17:66" ht="13.2"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  <c r="BE839" s="26"/>
      <c r="BF839" s="26"/>
      <c r="BG839" s="26"/>
      <c r="BH839" s="26"/>
      <c r="BI839" s="26"/>
      <c r="BJ839" s="26"/>
      <c r="BK839" s="26"/>
      <c r="BL839" s="26"/>
      <c r="BM839" s="26"/>
      <c r="BN839" s="26"/>
    </row>
    <row r="840" spans="17:66" ht="13.2"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6"/>
      <c r="BI840" s="26"/>
      <c r="BJ840" s="26"/>
      <c r="BK840" s="26"/>
      <c r="BL840" s="26"/>
      <c r="BM840" s="26"/>
      <c r="BN840" s="26"/>
    </row>
    <row r="841" spans="17:66" ht="13.2"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  <c r="BE841" s="26"/>
      <c r="BF841" s="26"/>
      <c r="BG841" s="26"/>
      <c r="BH841" s="26"/>
      <c r="BI841" s="26"/>
      <c r="BJ841" s="26"/>
      <c r="BK841" s="26"/>
      <c r="BL841" s="26"/>
      <c r="BM841" s="26"/>
      <c r="BN841" s="26"/>
    </row>
    <row r="842" spans="17:66" ht="13.2"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  <c r="BE842" s="26"/>
      <c r="BF842" s="26"/>
      <c r="BG842" s="26"/>
      <c r="BH842" s="26"/>
      <c r="BI842" s="26"/>
      <c r="BJ842" s="26"/>
      <c r="BK842" s="26"/>
      <c r="BL842" s="26"/>
      <c r="BM842" s="26"/>
      <c r="BN842" s="26"/>
    </row>
    <row r="843" spans="17:66" ht="13.2"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6"/>
      <c r="BI843" s="26"/>
      <c r="BJ843" s="26"/>
      <c r="BK843" s="26"/>
      <c r="BL843" s="26"/>
      <c r="BM843" s="26"/>
      <c r="BN843" s="26"/>
    </row>
    <row r="844" spans="17:66" ht="13.2"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  <c r="AU844" s="26"/>
      <c r="AV844" s="26"/>
      <c r="AW844" s="26"/>
      <c r="AX844" s="26"/>
      <c r="AY844" s="26"/>
      <c r="AZ844" s="26"/>
      <c r="BA844" s="26"/>
      <c r="BB844" s="26"/>
      <c r="BC844" s="26"/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6"/>
    </row>
    <row r="845" spans="17:66" ht="13.2"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  <c r="AS845" s="26"/>
      <c r="AT845" s="26"/>
      <c r="AU845" s="26"/>
      <c r="AV845" s="26"/>
      <c r="AW845" s="26"/>
      <c r="AX845" s="26"/>
      <c r="AY845" s="26"/>
      <c r="AZ845" s="26"/>
      <c r="BA845" s="26"/>
      <c r="BB845" s="26"/>
      <c r="BC845" s="26"/>
      <c r="BD845" s="26"/>
      <c r="BE845" s="26"/>
      <c r="BF845" s="26"/>
      <c r="BG845" s="26"/>
      <c r="BH845" s="26"/>
      <c r="BI845" s="26"/>
      <c r="BJ845" s="26"/>
      <c r="BK845" s="26"/>
      <c r="BL845" s="26"/>
      <c r="BM845" s="26"/>
      <c r="BN845" s="26"/>
    </row>
    <row r="846" spans="17:66" ht="13.2"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  <c r="AU846" s="26"/>
      <c r="AV846" s="26"/>
      <c r="AW846" s="26"/>
      <c r="AX846" s="26"/>
      <c r="AY846" s="26"/>
      <c r="AZ846" s="26"/>
      <c r="BA846" s="26"/>
      <c r="BB846" s="26"/>
      <c r="BC846" s="26"/>
      <c r="BD846" s="26"/>
      <c r="BE846" s="26"/>
      <c r="BF846" s="26"/>
      <c r="BG846" s="26"/>
      <c r="BH846" s="26"/>
      <c r="BI846" s="26"/>
      <c r="BJ846" s="26"/>
      <c r="BK846" s="26"/>
      <c r="BL846" s="26"/>
      <c r="BM846" s="26"/>
      <c r="BN846" s="26"/>
    </row>
    <row r="847" spans="17:66" ht="13.2"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  <c r="AU847" s="26"/>
      <c r="AV847" s="26"/>
      <c r="AW847" s="26"/>
      <c r="AX847" s="26"/>
      <c r="AY847" s="26"/>
      <c r="AZ847" s="26"/>
      <c r="BA847" s="26"/>
      <c r="BB847" s="26"/>
      <c r="BC847" s="26"/>
      <c r="BD847" s="26"/>
      <c r="BE847" s="26"/>
      <c r="BF847" s="26"/>
      <c r="BG847" s="26"/>
      <c r="BH847" s="26"/>
      <c r="BI847" s="26"/>
      <c r="BJ847" s="26"/>
      <c r="BK847" s="26"/>
      <c r="BL847" s="26"/>
      <c r="BM847" s="26"/>
      <c r="BN847" s="26"/>
    </row>
    <row r="848" spans="17:66" ht="13.2"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  <c r="AS848" s="26"/>
      <c r="AT848" s="26"/>
      <c r="AU848" s="26"/>
      <c r="AV848" s="26"/>
      <c r="AW848" s="26"/>
      <c r="AX848" s="26"/>
      <c r="AY848" s="26"/>
      <c r="AZ848" s="26"/>
      <c r="BA848" s="26"/>
      <c r="BB848" s="26"/>
      <c r="BC848" s="26"/>
      <c r="BD848" s="26"/>
      <c r="BE848" s="26"/>
      <c r="BF848" s="26"/>
      <c r="BG848" s="26"/>
      <c r="BH848" s="26"/>
      <c r="BI848" s="26"/>
      <c r="BJ848" s="26"/>
      <c r="BK848" s="26"/>
      <c r="BL848" s="26"/>
      <c r="BM848" s="26"/>
      <c r="BN848" s="26"/>
    </row>
    <row r="849" spans="17:66" ht="13.2"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  <c r="AU849" s="26"/>
      <c r="AV849" s="26"/>
      <c r="AW849" s="26"/>
      <c r="AX849" s="26"/>
      <c r="AY849" s="26"/>
      <c r="AZ849" s="26"/>
      <c r="BA849" s="26"/>
      <c r="BB849" s="26"/>
      <c r="BC849" s="26"/>
      <c r="BD849" s="26"/>
      <c r="BE849" s="26"/>
      <c r="BF849" s="26"/>
      <c r="BG849" s="26"/>
      <c r="BH849" s="26"/>
      <c r="BI849" s="26"/>
      <c r="BJ849" s="26"/>
      <c r="BK849" s="26"/>
      <c r="BL849" s="26"/>
      <c r="BM849" s="26"/>
      <c r="BN849" s="26"/>
    </row>
    <row r="850" spans="17:66" ht="13.2"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6"/>
      <c r="AS850" s="26"/>
      <c r="AT850" s="26"/>
      <c r="AU850" s="26"/>
      <c r="AV850" s="26"/>
      <c r="AW850" s="26"/>
      <c r="AX850" s="26"/>
      <c r="AY850" s="26"/>
      <c r="AZ850" s="26"/>
      <c r="BA850" s="26"/>
      <c r="BB850" s="26"/>
      <c r="BC850" s="26"/>
      <c r="BD850" s="26"/>
      <c r="BE850" s="26"/>
      <c r="BF850" s="26"/>
      <c r="BG850" s="26"/>
      <c r="BH850" s="26"/>
      <c r="BI850" s="26"/>
      <c r="BJ850" s="26"/>
      <c r="BK850" s="26"/>
      <c r="BL850" s="26"/>
      <c r="BM850" s="26"/>
      <c r="BN850" s="26"/>
    </row>
    <row r="851" spans="17:66" ht="13.2"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6"/>
      <c r="AS851" s="26"/>
      <c r="AT851" s="26"/>
      <c r="AU851" s="26"/>
      <c r="AV851" s="26"/>
      <c r="AW851" s="26"/>
      <c r="AX851" s="26"/>
      <c r="AY851" s="26"/>
      <c r="AZ851" s="26"/>
      <c r="BA851" s="26"/>
      <c r="BB851" s="26"/>
      <c r="BC851" s="26"/>
      <c r="BD851" s="26"/>
      <c r="BE851" s="26"/>
      <c r="BF851" s="26"/>
      <c r="BG851" s="26"/>
      <c r="BH851" s="26"/>
      <c r="BI851" s="26"/>
      <c r="BJ851" s="26"/>
      <c r="BK851" s="26"/>
      <c r="BL851" s="26"/>
      <c r="BM851" s="26"/>
      <c r="BN851" s="26"/>
    </row>
    <row r="852" spans="17:66" ht="13.2"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6"/>
      <c r="AS852" s="26"/>
      <c r="AT852" s="26"/>
      <c r="AU852" s="26"/>
      <c r="AV852" s="26"/>
      <c r="AW852" s="26"/>
      <c r="AX852" s="26"/>
      <c r="AY852" s="26"/>
      <c r="AZ852" s="26"/>
      <c r="BA852" s="26"/>
      <c r="BB852" s="26"/>
      <c r="BC852" s="26"/>
      <c r="BD852" s="26"/>
      <c r="BE852" s="26"/>
      <c r="BF852" s="26"/>
      <c r="BG852" s="26"/>
      <c r="BH852" s="26"/>
      <c r="BI852" s="26"/>
      <c r="BJ852" s="26"/>
      <c r="BK852" s="26"/>
      <c r="BL852" s="26"/>
      <c r="BM852" s="26"/>
      <c r="BN852" s="26"/>
    </row>
    <row r="853" spans="17:66" ht="13.2"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6"/>
      <c r="BI853" s="26"/>
      <c r="BJ853" s="26"/>
      <c r="BK853" s="26"/>
      <c r="BL853" s="26"/>
      <c r="BM853" s="26"/>
      <c r="BN853" s="26"/>
    </row>
    <row r="854" spans="17:66" ht="13.2"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  <c r="AR854" s="26"/>
      <c r="AS854" s="26"/>
      <c r="AT854" s="26"/>
      <c r="AU854" s="26"/>
      <c r="AV854" s="26"/>
      <c r="AW854" s="26"/>
      <c r="AX854" s="26"/>
      <c r="AY854" s="26"/>
      <c r="AZ854" s="26"/>
      <c r="BA854" s="26"/>
      <c r="BB854" s="26"/>
      <c r="BC854" s="26"/>
      <c r="BD854" s="26"/>
      <c r="BE854" s="26"/>
      <c r="BF854" s="26"/>
      <c r="BG854" s="26"/>
      <c r="BH854" s="26"/>
      <c r="BI854" s="26"/>
      <c r="BJ854" s="26"/>
      <c r="BK854" s="26"/>
      <c r="BL854" s="26"/>
      <c r="BM854" s="26"/>
      <c r="BN854" s="26"/>
    </row>
    <row r="855" spans="17:66" ht="13.2"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  <c r="AR855" s="26"/>
      <c r="AS855" s="26"/>
      <c r="AT855" s="26"/>
      <c r="AU855" s="26"/>
      <c r="AV855" s="26"/>
      <c r="AW855" s="26"/>
      <c r="AX855" s="26"/>
      <c r="AY855" s="26"/>
      <c r="AZ855" s="26"/>
      <c r="BA855" s="26"/>
      <c r="BB855" s="26"/>
      <c r="BC855" s="26"/>
      <c r="BD855" s="26"/>
      <c r="BE855" s="26"/>
      <c r="BF855" s="26"/>
      <c r="BG855" s="26"/>
      <c r="BH855" s="26"/>
      <c r="BI855" s="26"/>
      <c r="BJ855" s="26"/>
      <c r="BK855" s="26"/>
      <c r="BL855" s="26"/>
      <c r="BM855" s="26"/>
      <c r="BN855" s="26"/>
    </row>
    <row r="856" spans="17:66" ht="13.2"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  <c r="AR856" s="26"/>
      <c r="AS856" s="26"/>
      <c r="AT856" s="26"/>
      <c r="AU856" s="26"/>
      <c r="AV856" s="26"/>
      <c r="AW856" s="26"/>
      <c r="AX856" s="26"/>
      <c r="AY856" s="26"/>
      <c r="AZ856" s="26"/>
      <c r="BA856" s="26"/>
      <c r="BB856" s="26"/>
      <c r="BC856" s="26"/>
      <c r="BD856" s="26"/>
      <c r="BE856" s="26"/>
      <c r="BF856" s="26"/>
      <c r="BG856" s="26"/>
      <c r="BH856" s="26"/>
      <c r="BI856" s="26"/>
      <c r="BJ856" s="26"/>
      <c r="BK856" s="26"/>
      <c r="BL856" s="26"/>
      <c r="BM856" s="26"/>
      <c r="BN856" s="26"/>
    </row>
    <row r="857" spans="17:66" ht="13.2"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  <c r="AR857" s="26"/>
      <c r="AS857" s="26"/>
      <c r="AT857" s="26"/>
      <c r="AU857" s="26"/>
      <c r="AV857" s="26"/>
      <c r="AW857" s="26"/>
      <c r="AX857" s="26"/>
      <c r="AY857" s="26"/>
      <c r="AZ857" s="26"/>
      <c r="BA857" s="26"/>
      <c r="BB857" s="26"/>
      <c r="BC857" s="26"/>
      <c r="BD857" s="26"/>
      <c r="BE857" s="26"/>
      <c r="BF857" s="26"/>
      <c r="BG857" s="26"/>
      <c r="BH857" s="26"/>
      <c r="BI857" s="26"/>
      <c r="BJ857" s="26"/>
      <c r="BK857" s="26"/>
      <c r="BL857" s="26"/>
      <c r="BM857" s="26"/>
      <c r="BN857" s="26"/>
    </row>
    <row r="858" spans="17:66" ht="13.2"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  <c r="AR858" s="26"/>
      <c r="AS858" s="26"/>
      <c r="AT858" s="26"/>
      <c r="AU858" s="26"/>
      <c r="AV858" s="26"/>
      <c r="AW858" s="26"/>
      <c r="AX858" s="26"/>
      <c r="AY858" s="26"/>
      <c r="AZ858" s="26"/>
      <c r="BA858" s="26"/>
      <c r="BB858" s="26"/>
      <c r="BC858" s="26"/>
      <c r="BD858" s="26"/>
      <c r="BE858" s="26"/>
      <c r="BF858" s="26"/>
      <c r="BG858" s="26"/>
      <c r="BH858" s="26"/>
      <c r="BI858" s="26"/>
      <c r="BJ858" s="26"/>
      <c r="BK858" s="26"/>
      <c r="BL858" s="26"/>
      <c r="BM858" s="26"/>
      <c r="BN858" s="26"/>
    </row>
    <row r="859" spans="17:66" ht="13.2"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  <c r="AU859" s="26"/>
      <c r="AV859" s="26"/>
      <c r="AW859" s="26"/>
      <c r="AX859" s="26"/>
      <c r="AY859" s="26"/>
      <c r="AZ859" s="26"/>
      <c r="BA859" s="26"/>
      <c r="BB859" s="26"/>
      <c r="BC859" s="26"/>
      <c r="BD859" s="26"/>
      <c r="BE859" s="26"/>
      <c r="BF859" s="26"/>
      <c r="BG859" s="26"/>
      <c r="BH859" s="26"/>
      <c r="BI859" s="26"/>
      <c r="BJ859" s="26"/>
      <c r="BK859" s="26"/>
      <c r="BL859" s="26"/>
      <c r="BM859" s="26"/>
      <c r="BN859" s="26"/>
    </row>
    <row r="860" spans="17:66" ht="13.2"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  <c r="AU860" s="26"/>
      <c r="AV860" s="26"/>
      <c r="AW860" s="26"/>
      <c r="AX860" s="26"/>
      <c r="AY860" s="26"/>
      <c r="AZ860" s="26"/>
      <c r="BA860" s="26"/>
      <c r="BB860" s="26"/>
      <c r="BC860" s="26"/>
      <c r="BD860" s="26"/>
      <c r="BE860" s="26"/>
      <c r="BF860" s="26"/>
      <c r="BG860" s="26"/>
      <c r="BH860" s="26"/>
      <c r="BI860" s="26"/>
      <c r="BJ860" s="26"/>
      <c r="BK860" s="26"/>
      <c r="BL860" s="26"/>
      <c r="BM860" s="26"/>
      <c r="BN860" s="26"/>
    </row>
    <row r="861" spans="17:66" ht="13.2"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6"/>
      <c r="AS861" s="26"/>
      <c r="AT861" s="26"/>
      <c r="AU861" s="26"/>
      <c r="AV861" s="26"/>
      <c r="AW861" s="26"/>
      <c r="AX861" s="26"/>
      <c r="AY861" s="26"/>
      <c r="AZ861" s="26"/>
      <c r="BA861" s="26"/>
      <c r="BB861" s="26"/>
      <c r="BC861" s="26"/>
      <c r="BD861" s="26"/>
      <c r="BE861" s="26"/>
      <c r="BF861" s="26"/>
      <c r="BG861" s="26"/>
      <c r="BH861" s="26"/>
      <c r="BI861" s="26"/>
      <c r="BJ861" s="26"/>
      <c r="BK861" s="26"/>
      <c r="BL861" s="26"/>
      <c r="BM861" s="26"/>
      <c r="BN861" s="26"/>
    </row>
    <row r="862" spans="17:66" ht="13.2"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  <c r="AU862" s="26"/>
      <c r="AV862" s="26"/>
      <c r="AW862" s="26"/>
      <c r="AX862" s="26"/>
      <c r="AY862" s="26"/>
      <c r="AZ862" s="26"/>
      <c r="BA862" s="26"/>
      <c r="BB862" s="26"/>
      <c r="BC862" s="26"/>
      <c r="BD862" s="26"/>
      <c r="BE862" s="26"/>
      <c r="BF862" s="26"/>
      <c r="BG862" s="26"/>
      <c r="BH862" s="26"/>
      <c r="BI862" s="26"/>
      <c r="BJ862" s="26"/>
      <c r="BK862" s="26"/>
      <c r="BL862" s="26"/>
      <c r="BM862" s="26"/>
      <c r="BN862" s="26"/>
    </row>
    <row r="863" spans="17:66" ht="13.2"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  <c r="AU863" s="26"/>
      <c r="AV863" s="26"/>
      <c r="AW863" s="26"/>
      <c r="AX863" s="26"/>
      <c r="AY863" s="26"/>
      <c r="AZ863" s="26"/>
      <c r="BA863" s="26"/>
      <c r="BB863" s="26"/>
      <c r="BC863" s="26"/>
      <c r="BD863" s="26"/>
      <c r="BE863" s="26"/>
      <c r="BF863" s="26"/>
      <c r="BG863" s="26"/>
      <c r="BH863" s="26"/>
      <c r="BI863" s="26"/>
      <c r="BJ863" s="26"/>
      <c r="BK863" s="26"/>
      <c r="BL863" s="26"/>
      <c r="BM863" s="26"/>
      <c r="BN863" s="26"/>
    </row>
    <row r="864" spans="17:66" ht="13.2"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  <c r="AU864" s="26"/>
      <c r="AV864" s="26"/>
      <c r="AW864" s="26"/>
      <c r="AX864" s="26"/>
      <c r="AY864" s="26"/>
      <c r="AZ864" s="26"/>
      <c r="BA864" s="26"/>
      <c r="BB864" s="26"/>
      <c r="BC864" s="26"/>
      <c r="BD864" s="26"/>
      <c r="BE864" s="26"/>
      <c r="BF864" s="26"/>
      <c r="BG864" s="26"/>
      <c r="BH864" s="26"/>
      <c r="BI864" s="26"/>
      <c r="BJ864" s="26"/>
      <c r="BK864" s="26"/>
      <c r="BL864" s="26"/>
      <c r="BM864" s="26"/>
      <c r="BN864" s="26"/>
    </row>
    <row r="865" spans="17:66" ht="13.2"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  <c r="AR865" s="26"/>
      <c r="AS865" s="26"/>
      <c r="AT865" s="26"/>
      <c r="AU865" s="26"/>
      <c r="AV865" s="26"/>
      <c r="AW865" s="26"/>
      <c r="AX865" s="26"/>
      <c r="AY865" s="26"/>
      <c r="AZ865" s="26"/>
      <c r="BA865" s="26"/>
      <c r="BB865" s="26"/>
      <c r="BC865" s="26"/>
      <c r="BD865" s="26"/>
      <c r="BE865" s="26"/>
      <c r="BF865" s="26"/>
      <c r="BG865" s="26"/>
      <c r="BH865" s="26"/>
      <c r="BI865" s="26"/>
      <c r="BJ865" s="26"/>
      <c r="BK865" s="26"/>
      <c r="BL865" s="26"/>
      <c r="BM865" s="26"/>
      <c r="BN865" s="26"/>
    </row>
    <row r="866" spans="17:66" ht="13.2"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  <c r="AU866" s="26"/>
      <c r="AV866" s="26"/>
      <c r="AW866" s="26"/>
      <c r="AX866" s="26"/>
      <c r="AY866" s="26"/>
      <c r="AZ866" s="26"/>
      <c r="BA866" s="26"/>
      <c r="BB866" s="26"/>
      <c r="BC866" s="26"/>
      <c r="BD866" s="26"/>
      <c r="BE866" s="26"/>
      <c r="BF866" s="26"/>
      <c r="BG866" s="26"/>
      <c r="BH866" s="26"/>
      <c r="BI866" s="26"/>
      <c r="BJ866" s="26"/>
      <c r="BK866" s="26"/>
      <c r="BL866" s="26"/>
      <c r="BM866" s="26"/>
      <c r="BN866" s="26"/>
    </row>
    <row r="867" spans="17:66" ht="13.2"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  <c r="BA867" s="26"/>
      <c r="BB867" s="26"/>
      <c r="BC867" s="26"/>
      <c r="BD867" s="26"/>
      <c r="BE867" s="26"/>
      <c r="BF867" s="26"/>
      <c r="BG867" s="26"/>
      <c r="BH867" s="26"/>
      <c r="BI867" s="26"/>
      <c r="BJ867" s="26"/>
      <c r="BK867" s="26"/>
      <c r="BL867" s="26"/>
      <c r="BM867" s="26"/>
      <c r="BN867" s="26"/>
    </row>
    <row r="868" spans="17:66" ht="13.2"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  <c r="AU868" s="26"/>
      <c r="AV868" s="26"/>
      <c r="AW868" s="26"/>
      <c r="AX868" s="26"/>
      <c r="AY868" s="26"/>
      <c r="AZ868" s="26"/>
      <c r="BA868" s="26"/>
      <c r="BB868" s="26"/>
      <c r="BC868" s="26"/>
      <c r="BD868" s="26"/>
      <c r="BE868" s="26"/>
      <c r="BF868" s="26"/>
      <c r="BG868" s="26"/>
      <c r="BH868" s="26"/>
      <c r="BI868" s="26"/>
      <c r="BJ868" s="26"/>
      <c r="BK868" s="26"/>
      <c r="BL868" s="26"/>
      <c r="BM868" s="26"/>
      <c r="BN868" s="26"/>
    </row>
    <row r="869" spans="17:66" ht="13.2"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  <c r="AU869" s="26"/>
      <c r="AV869" s="26"/>
      <c r="AW869" s="26"/>
      <c r="AX869" s="26"/>
      <c r="AY869" s="26"/>
      <c r="AZ869" s="26"/>
      <c r="BA869" s="26"/>
      <c r="BB869" s="26"/>
      <c r="BC869" s="26"/>
      <c r="BD869" s="26"/>
      <c r="BE869" s="26"/>
      <c r="BF869" s="26"/>
      <c r="BG869" s="26"/>
      <c r="BH869" s="26"/>
      <c r="BI869" s="26"/>
      <c r="BJ869" s="26"/>
      <c r="BK869" s="26"/>
      <c r="BL869" s="26"/>
      <c r="BM869" s="26"/>
      <c r="BN869" s="26"/>
    </row>
    <row r="870" spans="17:66" ht="13.2"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  <c r="BE870" s="26"/>
      <c r="BF870" s="26"/>
      <c r="BG870" s="26"/>
      <c r="BH870" s="26"/>
      <c r="BI870" s="26"/>
      <c r="BJ870" s="26"/>
      <c r="BK870" s="26"/>
      <c r="BL870" s="26"/>
      <c r="BM870" s="26"/>
      <c r="BN870" s="26"/>
    </row>
    <row r="871" spans="17:66" ht="13.2"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  <c r="AU871" s="26"/>
      <c r="AV871" s="26"/>
      <c r="AW871" s="26"/>
      <c r="AX871" s="26"/>
      <c r="AY871" s="26"/>
      <c r="AZ871" s="26"/>
      <c r="BA871" s="26"/>
      <c r="BB871" s="26"/>
      <c r="BC871" s="26"/>
      <c r="BD871" s="26"/>
      <c r="BE871" s="26"/>
      <c r="BF871" s="26"/>
      <c r="BG871" s="26"/>
      <c r="BH871" s="26"/>
      <c r="BI871" s="26"/>
      <c r="BJ871" s="26"/>
      <c r="BK871" s="26"/>
      <c r="BL871" s="26"/>
      <c r="BM871" s="26"/>
      <c r="BN871" s="26"/>
    </row>
    <row r="872" spans="17:66" ht="13.2"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  <c r="BL872" s="26"/>
      <c r="BM872" s="26"/>
      <c r="BN872" s="26"/>
    </row>
    <row r="873" spans="17:66" ht="13.2"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  <c r="AU873" s="26"/>
      <c r="AV873" s="26"/>
      <c r="AW873" s="26"/>
      <c r="AX873" s="26"/>
      <c r="AY873" s="26"/>
      <c r="AZ873" s="26"/>
      <c r="BA873" s="26"/>
      <c r="BB873" s="26"/>
      <c r="BC873" s="26"/>
      <c r="BD873" s="26"/>
      <c r="BE873" s="26"/>
      <c r="BF873" s="26"/>
      <c r="BG873" s="26"/>
      <c r="BH873" s="26"/>
      <c r="BI873" s="26"/>
      <c r="BJ873" s="26"/>
      <c r="BK873" s="26"/>
      <c r="BL873" s="26"/>
      <c r="BM873" s="26"/>
      <c r="BN873" s="26"/>
    </row>
    <row r="874" spans="17:66" ht="13.2"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  <c r="BE874" s="26"/>
      <c r="BF874" s="26"/>
      <c r="BG874" s="26"/>
      <c r="BH874" s="26"/>
      <c r="BI874" s="26"/>
      <c r="BJ874" s="26"/>
      <c r="BK874" s="26"/>
      <c r="BL874" s="26"/>
      <c r="BM874" s="26"/>
      <c r="BN874" s="26"/>
    </row>
    <row r="875" spans="17:66" ht="13.2"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  <c r="AU875" s="26"/>
      <c r="AV875" s="26"/>
      <c r="AW875" s="26"/>
      <c r="AX875" s="26"/>
      <c r="AY875" s="26"/>
      <c r="AZ875" s="26"/>
      <c r="BA875" s="26"/>
      <c r="BB875" s="26"/>
      <c r="BC875" s="26"/>
      <c r="BD875" s="26"/>
      <c r="BE875" s="26"/>
      <c r="BF875" s="26"/>
      <c r="BG875" s="26"/>
      <c r="BH875" s="26"/>
      <c r="BI875" s="26"/>
      <c r="BJ875" s="26"/>
      <c r="BK875" s="26"/>
      <c r="BL875" s="26"/>
      <c r="BM875" s="26"/>
      <c r="BN875" s="26"/>
    </row>
    <row r="876" spans="17:66" ht="13.2"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  <c r="AU876" s="26"/>
      <c r="AV876" s="26"/>
      <c r="AW876" s="26"/>
      <c r="AX876" s="26"/>
      <c r="AY876" s="26"/>
      <c r="AZ876" s="26"/>
      <c r="BA876" s="26"/>
      <c r="BB876" s="26"/>
      <c r="BC876" s="26"/>
      <c r="BD876" s="26"/>
      <c r="BE876" s="26"/>
      <c r="BF876" s="26"/>
      <c r="BG876" s="26"/>
      <c r="BH876" s="26"/>
      <c r="BI876" s="26"/>
      <c r="BJ876" s="26"/>
      <c r="BK876" s="26"/>
      <c r="BL876" s="26"/>
      <c r="BM876" s="26"/>
      <c r="BN876" s="26"/>
    </row>
    <row r="877" spans="17:66" ht="13.2"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  <c r="AU877" s="26"/>
      <c r="AV877" s="26"/>
      <c r="AW877" s="26"/>
      <c r="AX877" s="26"/>
      <c r="AY877" s="26"/>
      <c r="AZ877" s="26"/>
      <c r="BA877" s="26"/>
      <c r="BB877" s="26"/>
      <c r="BC877" s="26"/>
      <c r="BD877" s="26"/>
      <c r="BE877" s="26"/>
      <c r="BF877" s="26"/>
      <c r="BG877" s="26"/>
      <c r="BH877" s="26"/>
      <c r="BI877" s="26"/>
      <c r="BJ877" s="26"/>
      <c r="BK877" s="26"/>
      <c r="BL877" s="26"/>
      <c r="BM877" s="26"/>
      <c r="BN877" s="26"/>
    </row>
    <row r="878" spans="17:66" ht="13.2"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  <c r="AU878" s="26"/>
      <c r="AV878" s="26"/>
      <c r="AW878" s="26"/>
      <c r="AX878" s="26"/>
      <c r="AY878" s="26"/>
      <c r="AZ878" s="26"/>
      <c r="BA878" s="26"/>
      <c r="BB878" s="26"/>
      <c r="BC878" s="26"/>
      <c r="BD878" s="26"/>
      <c r="BE878" s="26"/>
      <c r="BF878" s="26"/>
      <c r="BG878" s="26"/>
      <c r="BH878" s="26"/>
      <c r="BI878" s="26"/>
      <c r="BJ878" s="26"/>
      <c r="BK878" s="26"/>
      <c r="BL878" s="26"/>
      <c r="BM878" s="26"/>
      <c r="BN878" s="26"/>
    </row>
    <row r="879" spans="17:66" ht="13.2"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  <c r="BE879" s="26"/>
      <c r="BF879" s="26"/>
      <c r="BG879" s="26"/>
      <c r="BH879" s="26"/>
      <c r="BI879" s="26"/>
      <c r="BJ879" s="26"/>
      <c r="BK879" s="26"/>
      <c r="BL879" s="26"/>
      <c r="BM879" s="26"/>
      <c r="BN879" s="26"/>
    </row>
    <row r="880" spans="17:66" ht="13.2"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  <c r="AU880" s="26"/>
      <c r="AV880" s="26"/>
      <c r="AW880" s="26"/>
      <c r="AX880" s="26"/>
      <c r="AY880" s="26"/>
      <c r="AZ880" s="26"/>
      <c r="BA880" s="26"/>
      <c r="BB880" s="26"/>
      <c r="BC880" s="26"/>
      <c r="BD880" s="26"/>
      <c r="BE880" s="26"/>
      <c r="BF880" s="26"/>
      <c r="BG880" s="26"/>
      <c r="BH880" s="26"/>
      <c r="BI880" s="26"/>
      <c r="BJ880" s="26"/>
      <c r="BK880" s="26"/>
      <c r="BL880" s="26"/>
      <c r="BM880" s="26"/>
      <c r="BN880" s="26"/>
    </row>
    <row r="881" spans="17:66" ht="13.2"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  <c r="AU881" s="26"/>
      <c r="AV881" s="26"/>
      <c r="AW881" s="26"/>
      <c r="AX881" s="26"/>
      <c r="AY881" s="26"/>
      <c r="AZ881" s="26"/>
      <c r="BA881" s="26"/>
      <c r="BB881" s="26"/>
      <c r="BC881" s="26"/>
      <c r="BD881" s="26"/>
      <c r="BE881" s="26"/>
      <c r="BF881" s="26"/>
      <c r="BG881" s="26"/>
      <c r="BH881" s="26"/>
      <c r="BI881" s="26"/>
      <c r="BJ881" s="26"/>
      <c r="BK881" s="26"/>
      <c r="BL881" s="26"/>
      <c r="BM881" s="26"/>
      <c r="BN881" s="26"/>
    </row>
    <row r="882" spans="17:66" ht="13.2"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  <c r="AU882" s="26"/>
      <c r="AV882" s="26"/>
      <c r="AW882" s="26"/>
      <c r="AX882" s="26"/>
      <c r="AY882" s="26"/>
      <c r="AZ882" s="26"/>
      <c r="BA882" s="26"/>
      <c r="BB882" s="26"/>
      <c r="BC882" s="26"/>
      <c r="BD882" s="26"/>
      <c r="BE882" s="26"/>
      <c r="BF882" s="26"/>
      <c r="BG882" s="26"/>
      <c r="BH882" s="26"/>
      <c r="BI882" s="26"/>
      <c r="BJ882" s="26"/>
      <c r="BK882" s="26"/>
      <c r="BL882" s="26"/>
      <c r="BM882" s="26"/>
      <c r="BN882" s="26"/>
    </row>
    <row r="883" spans="17:66" ht="13.2"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6"/>
    </row>
    <row r="884" spans="17:66" ht="13.2"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  <c r="BE884" s="26"/>
      <c r="BF884" s="26"/>
      <c r="BG884" s="26"/>
      <c r="BH884" s="26"/>
      <c r="BI884" s="26"/>
      <c r="BJ884" s="26"/>
      <c r="BK884" s="26"/>
      <c r="BL884" s="26"/>
      <c r="BM884" s="26"/>
      <c r="BN884" s="26"/>
    </row>
    <row r="885" spans="17:66" ht="13.2"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  <c r="AU885" s="26"/>
      <c r="AV885" s="26"/>
      <c r="AW885" s="26"/>
      <c r="AX885" s="26"/>
      <c r="AY885" s="26"/>
      <c r="AZ885" s="26"/>
      <c r="BA885" s="26"/>
      <c r="BB885" s="26"/>
      <c r="BC885" s="26"/>
      <c r="BD885" s="26"/>
      <c r="BE885" s="26"/>
      <c r="BF885" s="26"/>
      <c r="BG885" s="26"/>
      <c r="BH885" s="26"/>
      <c r="BI885" s="26"/>
      <c r="BJ885" s="26"/>
      <c r="BK885" s="26"/>
      <c r="BL885" s="26"/>
      <c r="BM885" s="26"/>
      <c r="BN885" s="26"/>
    </row>
    <row r="886" spans="17:66" ht="13.2"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  <c r="AR886" s="26"/>
      <c r="AS886" s="26"/>
      <c r="AT886" s="26"/>
      <c r="AU886" s="26"/>
      <c r="AV886" s="26"/>
      <c r="AW886" s="26"/>
      <c r="AX886" s="26"/>
      <c r="AY886" s="26"/>
      <c r="AZ886" s="26"/>
      <c r="BA886" s="26"/>
      <c r="BB886" s="26"/>
      <c r="BC886" s="26"/>
      <c r="BD886" s="26"/>
      <c r="BE886" s="26"/>
      <c r="BF886" s="26"/>
      <c r="BG886" s="26"/>
      <c r="BH886" s="26"/>
      <c r="BI886" s="26"/>
      <c r="BJ886" s="26"/>
      <c r="BK886" s="26"/>
      <c r="BL886" s="26"/>
      <c r="BM886" s="26"/>
      <c r="BN886" s="26"/>
    </row>
    <row r="887" spans="17:66" ht="13.2"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6"/>
      <c r="AS887" s="26"/>
      <c r="AT887" s="26"/>
      <c r="AU887" s="26"/>
      <c r="AV887" s="26"/>
      <c r="AW887" s="26"/>
      <c r="AX887" s="26"/>
      <c r="AY887" s="26"/>
      <c r="AZ887" s="26"/>
      <c r="BA887" s="26"/>
      <c r="BB887" s="26"/>
      <c r="BC887" s="26"/>
      <c r="BD887" s="26"/>
      <c r="BE887" s="26"/>
      <c r="BF887" s="26"/>
      <c r="BG887" s="26"/>
      <c r="BH887" s="26"/>
      <c r="BI887" s="26"/>
      <c r="BJ887" s="26"/>
      <c r="BK887" s="26"/>
      <c r="BL887" s="26"/>
      <c r="BM887" s="26"/>
      <c r="BN887" s="26"/>
    </row>
    <row r="888" spans="17:66" ht="13.2"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  <c r="AR888" s="26"/>
      <c r="AS888" s="26"/>
      <c r="AT888" s="26"/>
      <c r="AU888" s="26"/>
      <c r="AV888" s="26"/>
      <c r="AW888" s="26"/>
      <c r="AX888" s="26"/>
      <c r="AY888" s="26"/>
      <c r="AZ888" s="26"/>
      <c r="BA888" s="26"/>
      <c r="BB888" s="26"/>
      <c r="BC888" s="26"/>
      <c r="BD888" s="26"/>
      <c r="BE888" s="26"/>
      <c r="BF888" s="26"/>
      <c r="BG888" s="26"/>
      <c r="BH888" s="26"/>
      <c r="BI888" s="26"/>
      <c r="BJ888" s="26"/>
      <c r="BK888" s="26"/>
      <c r="BL888" s="26"/>
      <c r="BM888" s="26"/>
      <c r="BN888" s="26"/>
    </row>
    <row r="889" spans="17:66" ht="13.2"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  <c r="AR889" s="26"/>
      <c r="AS889" s="26"/>
      <c r="AT889" s="26"/>
      <c r="AU889" s="26"/>
      <c r="AV889" s="26"/>
      <c r="AW889" s="26"/>
      <c r="AX889" s="26"/>
      <c r="AY889" s="26"/>
      <c r="AZ889" s="26"/>
      <c r="BA889" s="26"/>
      <c r="BB889" s="26"/>
      <c r="BC889" s="26"/>
      <c r="BD889" s="26"/>
      <c r="BE889" s="26"/>
      <c r="BF889" s="26"/>
      <c r="BG889" s="26"/>
      <c r="BH889" s="26"/>
      <c r="BI889" s="26"/>
      <c r="BJ889" s="26"/>
      <c r="BK889" s="26"/>
      <c r="BL889" s="26"/>
      <c r="BM889" s="26"/>
      <c r="BN889" s="26"/>
    </row>
    <row r="890" spans="17:66" ht="13.2"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6"/>
      <c r="AS890" s="26"/>
      <c r="AT890" s="26"/>
      <c r="AU890" s="26"/>
      <c r="AV890" s="26"/>
      <c r="AW890" s="26"/>
      <c r="AX890" s="26"/>
      <c r="AY890" s="26"/>
      <c r="AZ890" s="26"/>
      <c r="BA890" s="26"/>
      <c r="BB890" s="26"/>
      <c r="BC890" s="26"/>
      <c r="BD890" s="26"/>
      <c r="BE890" s="26"/>
      <c r="BF890" s="26"/>
      <c r="BG890" s="26"/>
      <c r="BH890" s="26"/>
      <c r="BI890" s="26"/>
      <c r="BJ890" s="26"/>
      <c r="BK890" s="26"/>
      <c r="BL890" s="26"/>
      <c r="BM890" s="26"/>
      <c r="BN890" s="26"/>
    </row>
    <row r="891" spans="17:66" ht="13.2"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  <c r="AR891" s="26"/>
      <c r="AS891" s="26"/>
      <c r="AT891" s="26"/>
      <c r="AU891" s="26"/>
      <c r="AV891" s="26"/>
      <c r="AW891" s="26"/>
      <c r="AX891" s="26"/>
      <c r="AY891" s="26"/>
      <c r="AZ891" s="26"/>
      <c r="BA891" s="26"/>
      <c r="BB891" s="26"/>
      <c r="BC891" s="26"/>
      <c r="BD891" s="26"/>
      <c r="BE891" s="26"/>
      <c r="BF891" s="26"/>
      <c r="BG891" s="26"/>
      <c r="BH891" s="26"/>
      <c r="BI891" s="26"/>
      <c r="BJ891" s="26"/>
      <c r="BK891" s="26"/>
      <c r="BL891" s="26"/>
      <c r="BM891" s="26"/>
      <c r="BN891" s="26"/>
    </row>
    <row r="892" spans="17:66" ht="13.2"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  <c r="AR892" s="26"/>
      <c r="AS892" s="26"/>
      <c r="AT892" s="26"/>
      <c r="AU892" s="26"/>
      <c r="AV892" s="26"/>
      <c r="AW892" s="26"/>
      <c r="AX892" s="26"/>
      <c r="AY892" s="26"/>
      <c r="AZ892" s="26"/>
      <c r="BA892" s="26"/>
      <c r="BB892" s="26"/>
      <c r="BC892" s="26"/>
      <c r="BD892" s="26"/>
      <c r="BE892" s="26"/>
      <c r="BF892" s="26"/>
      <c r="BG892" s="26"/>
      <c r="BH892" s="26"/>
      <c r="BI892" s="26"/>
      <c r="BJ892" s="26"/>
      <c r="BK892" s="26"/>
      <c r="BL892" s="26"/>
      <c r="BM892" s="26"/>
      <c r="BN892" s="26"/>
    </row>
    <row r="893" spans="17:66" ht="13.2"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  <c r="AR893" s="26"/>
      <c r="AS893" s="26"/>
      <c r="AT893" s="26"/>
      <c r="AU893" s="26"/>
      <c r="AV893" s="26"/>
      <c r="AW893" s="26"/>
      <c r="AX893" s="26"/>
      <c r="AY893" s="26"/>
      <c r="AZ893" s="26"/>
      <c r="BA893" s="26"/>
      <c r="BB893" s="26"/>
      <c r="BC893" s="26"/>
      <c r="BD893" s="26"/>
      <c r="BE893" s="26"/>
      <c r="BF893" s="26"/>
      <c r="BG893" s="26"/>
      <c r="BH893" s="26"/>
      <c r="BI893" s="26"/>
      <c r="BJ893" s="26"/>
      <c r="BK893" s="26"/>
      <c r="BL893" s="26"/>
      <c r="BM893" s="26"/>
      <c r="BN893" s="26"/>
    </row>
    <row r="894" spans="17:66" ht="13.2"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  <c r="AR894" s="26"/>
      <c r="AS894" s="26"/>
      <c r="AT894" s="26"/>
      <c r="AU894" s="26"/>
      <c r="AV894" s="26"/>
      <c r="AW894" s="26"/>
      <c r="AX894" s="26"/>
      <c r="AY894" s="26"/>
      <c r="AZ894" s="26"/>
      <c r="BA894" s="26"/>
      <c r="BB894" s="26"/>
      <c r="BC894" s="26"/>
      <c r="BD894" s="26"/>
      <c r="BE894" s="26"/>
      <c r="BF894" s="26"/>
      <c r="BG894" s="26"/>
      <c r="BH894" s="26"/>
      <c r="BI894" s="26"/>
      <c r="BJ894" s="26"/>
      <c r="BK894" s="26"/>
      <c r="BL894" s="26"/>
      <c r="BM894" s="26"/>
      <c r="BN894" s="26"/>
    </row>
  </sheetData>
  <autoFilter ref="A20:Q299"/>
  <mergeCells count="32">
    <mergeCell ref="A24:B24"/>
    <mergeCell ref="E26:M26"/>
    <mergeCell ref="N26:P26"/>
    <mergeCell ref="M17:N17"/>
    <mergeCell ref="O17:O19"/>
    <mergeCell ref="J11:O16"/>
    <mergeCell ref="P11:P19"/>
    <mergeCell ref="S11:V11"/>
    <mergeCell ref="E17:E19"/>
    <mergeCell ref="F17:F19"/>
    <mergeCell ref="G17:H17"/>
    <mergeCell ref="I17:I19"/>
    <mergeCell ref="J17:J19"/>
    <mergeCell ref="K17:K19"/>
    <mergeCell ref="L17:L19"/>
    <mergeCell ref="E11:I16"/>
    <mergeCell ref="U17:V17"/>
    <mergeCell ref="G18:G19"/>
    <mergeCell ref="H18:H19"/>
    <mergeCell ref="M18:M19"/>
    <mergeCell ref="N18:N19"/>
    <mergeCell ref="A9:B9"/>
    <mergeCell ref="A11:A19"/>
    <mergeCell ref="B11:B19"/>
    <mergeCell ref="C11:C19"/>
    <mergeCell ref="D11:D19"/>
    <mergeCell ref="A8:B8"/>
    <mergeCell ref="O1:P1"/>
    <mergeCell ref="O2:P3"/>
    <mergeCell ref="O4:P4"/>
    <mergeCell ref="B6:P6"/>
    <mergeCell ref="B7:P7"/>
  </mergeCells>
  <printOptions horizontalCentered="1"/>
  <pageMargins left="0.70866141732283461" right="0" top="0.74803149606299213" bottom="0.39370078740157483" header="0.31496062992125984" footer="0.31496062992125984"/>
  <pageSetup paperSize="9" scale="5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F25"/>
  <sheetViews>
    <sheetView view="pageBreakPreview" topLeftCell="A16" zoomScaleSheetLayoutView="100" workbookViewId="0">
      <selection activeCell="A17" sqref="A17:D17"/>
    </sheetView>
  </sheetViews>
  <sheetFormatPr defaultColWidth="8.88671875" defaultRowHeight="14.4"/>
  <cols>
    <col min="1" max="2" width="20.5546875" style="3" customWidth="1"/>
    <col min="3" max="3" width="100.5546875" style="3" customWidth="1"/>
    <col min="4" max="4" width="20.5546875" style="3" customWidth="1"/>
    <col min="5" max="5" width="12.5546875" style="3" bestFit="1" customWidth="1"/>
    <col min="6" max="6" width="10.88671875" style="3" customWidth="1"/>
    <col min="7" max="16384" width="8.88671875" style="3"/>
  </cols>
  <sheetData>
    <row r="1" spans="1:4">
      <c r="A1" s="2"/>
      <c r="B1" s="2"/>
      <c r="C1" s="148" t="s">
        <v>34</v>
      </c>
      <c r="D1" s="149"/>
    </row>
    <row r="2" spans="1:4">
      <c r="A2" s="2"/>
      <c r="B2" s="2"/>
      <c r="C2" s="150" t="s">
        <v>15</v>
      </c>
      <c r="D2" s="149"/>
    </row>
    <row r="3" spans="1:4">
      <c r="A3" s="2"/>
      <c r="B3" s="2"/>
      <c r="C3" s="148" t="s">
        <v>14</v>
      </c>
      <c r="D3" s="149"/>
    </row>
    <row r="4" spans="1:4">
      <c r="A4" s="2"/>
      <c r="B4" s="2"/>
      <c r="C4" s="4"/>
      <c r="D4" s="2" t="s">
        <v>13</v>
      </c>
    </row>
    <row r="5" spans="1:4">
      <c r="A5" s="2"/>
      <c r="B5" s="2"/>
      <c r="C5" s="4"/>
      <c r="D5" s="2"/>
    </row>
    <row r="6" spans="1:4" ht="29.25" customHeight="1">
      <c r="A6" s="151" t="s">
        <v>36</v>
      </c>
      <c r="B6" s="151"/>
      <c r="C6" s="151"/>
      <c r="D6" s="151"/>
    </row>
    <row r="7" spans="1:4" ht="9" customHeight="1">
      <c r="A7" s="5"/>
      <c r="B7" s="5"/>
      <c r="C7" s="5"/>
      <c r="D7" s="5"/>
    </row>
    <row r="8" spans="1:4" ht="2.4" customHeight="1">
      <c r="A8" s="2"/>
      <c r="B8" s="2"/>
      <c r="C8" s="4"/>
      <c r="D8" s="2"/>
    </row>
    <row r="9" spans="1:4">
      <c r="A9" s="152" t="s">
        <v>37</v>
      </c>
      <c r="B9" s="153"/>
      <c r="C9" s="153"/>
      <c r="D9" s="153"/>
    </row>
    <row r="10" spans="1:4">
      <c r="A10" s="147" t="s">
        <v>6</v>
      </c>
      <c r="B10" s="143"/>
      <c r="C10" s="143"/>
      <c r="D10" s="143"/>
    </row>
    <row r="11" spans="1:4">
      <c r="A11" s="143" t="s">
        <v>0</v>
      </c>
      <c r="B11" s="143"/>
      <c r="C11" s="143"/>
      <c r="D11" s="143"/>
    </row>
    <row r="12" spans="1:4" ht="1.35" hidden="1" customHeight="1">
      <c r="A12" s="6" t="s">
        <v>3</v>
      </c>
      <c r="B12" s="7" t="s">
        <v>2</v>
      </c>
      <c r="C12" s="8"/>
      <c r="D12" s="9"/>
    </row>
    <row r="13" spans="1:4" ht="1.95" customHeight="1">
      <c r="A13" s="2"/>
      <c r="B13" s="2"/>
      <c r="C13" s="2"/>
      <c r="D13" s="2"/>
    </row>
    <row r="14" spans="1:4" ht="21.9" customHeight="1">
      <c r="A14" s="1" t="s">
        <v>12</v>
      </c>
      <c r="B14" s="2"/>
      <c r="C14" s="2"/>
      <c r="D14" s="4" t="s">
        <v>11</v>
      </c>
    </row>
    <row r="15" spans="1:4" ht="98.25" customHeight="1">
      <c r="A15" s="10" t="s">
        <v>10</v>
      </c>
      <c r="B15" s="10" t="s">
        <v>9</v>
      </c>
      <c r="C15" s="89" t="s">
        <v>8</v>
      </c>
      <c r="D15" s="89" t="s">
        <v>1</v>
      </c>
    </row>
    <row r="16" spans="1:4">
      <c r="A16" s="11">
        <v>1</v>
      </c>
      <c r="B16" s="11">
        <v>2</v>
      </c>
      <c r="C16" s="11">
        <v>3</v>
      </c>
      <c r="D16" s="11">
        <v>4</v>
      </c>
    </row>
    <row r="17" spans="1:6">
      <c r="A17" s="144" t="s">
        <v>7</v>
      </c>
      <c r="B17" s="145"/>
      <c r="C17" s="145"/>
      <c r="D17" s="146"/>
    </row>
    <row r="18" spans="1:6" ht="50.4" customHeight="1">
      <c r="A18" s="97" t="s">
        <v>46</v>
      </c>
      <c r="B18" s="97" t="s">
        <v>47</v>
      </c>
      <c r="C18" s="101" t="s">
        <v>51</v>
      </c>
      <c r="D18" s="99">
        <f>+D19</f>
        <v>-500000</v>
      </c>
    </row>
    <row r="19" spans="1:6">
      <c r="A19" s="98" t="s">
        <v>6</v>
      </c>
      <c r="B19" s="98" t="s">
        <v>47</v>
      </c>
      <c r="C19" s="102" t="s">
        <v>50</v>
      </c>
      <c r="D19" s="100">
        <v>-500000</v>
      </c>
      <c r="E19" s="16"/>
      <c r="F19" s="15"/>
    </row>
    <row r="20" spans="1:6" ht="18" customHeight="1">
      <c r="A20" s="13" t="s">
        <v>3</v>
      </c>
      <c r="B20" s="13" t="s">
        <v>3</v>
      </c>
      <c r="C20" s="14" t="s">
        <v>5</v>
      </c>
      <c r="D20" s="86">
        <f>D18</f>
        <v>-500000</v>
      </c>
      <c r="E20" s="87"/>
      <c r="F20" s="87"/>
    </row>
    <row r="21" spans="1:6" ht="18.600000000000001" customHeight="1">
      <c r="A21" s="13" t="s">
        <v>3</v>
      </c>
      <c r="B21" s="13" t="s">
        <v>3</v>
      </c>
      <c r="C21" s="14" t="s">
        <v>4</v>
      </c>
      <c r="D21" s="86">
        <f>D18</f>
        <v>-500000</v>
      </c>
    </row>
    <row r="23" spans="1:6">
      <c r="A23" s="142"/>
      <c r="B23" s="142"/>
      <c r="C23" s="142"/>
      <c r="D23" s="142"/>
    </row>
    <row r="24" spans="1:6">
      <c r="A24" s="2"/>
      <c r="B24" s="2"/>
      <c r="C24" s="2"/>
    </row>
    <row r="25" spans="1:6">
      <c r="A25" s="2"/>
      <c r="B25" s="2"/>
      <c r="C25" s="12"/>
    </row>
  </sheetData>
  <mergeCells count="9">
    <mergeCell ref="A23:D23"/>
    <mergeCell ref="A11:D11"/>
    <mergeCell ref="A17:D17"/>
    <mergeCell ref="A10:D10"/>
    <mergeCell ref="C1:D1"/>
    <mergeCell ref="C2:D2"/>
    <mergeCell ref="C3:D3"/>
    <mergeCell ref="A6:D6"/>
    <mergeCell ref="A9:D9"/>
  </mergeCells>
  <pageMargins left="0.17" right="0.17" top="0.39370078740157483" bottom="0.39370078740157483" header="0" footer="0"/>
  <pageSetup paperSize="9" scale="91" fitToHeight="5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view="pageBreakPreview" zoomScale="60" zoomScaleNormal="80" workbookViewId="0">
      <selection activeCell="A8" sqref="A8:J8"/>
    </sheetView>
  </sheetViews>
  <sheetFormatPr defaultColWidth="9.109375" defaultRowHeight="15.6"/>
  <cols>
    <col min="1" max="1" width="15" style="107" customWidth="1"/>
    <col min="2" max="2" width="17.44140625" style="107" customWidth="1"/>
    <col min="3" max="3" width="18.44140625" style="107" customWidth="1"/>
    <col min="4" max="4" width="33.44140625" style="107" customWidth="1"/>
    <col min="5" max="6" width="29.88671875" style="107" customWidth="1"/>
    <col min="7" max="7" width="20" style="107" customWidth="1"/>
    <col min="8" max="8" width="17.6640625" style="107" customWidth="1"/>
    <col min="9" max="9" width="18.109375" style="107" customWidth="1"/>
    <col min="10" max="10" width="19.6640625" style="107" customWidth="1"/>
    <col min="11" max="16384" width="9.109375" style="107"/>
  </cols>
  <sheetData>
    <row r="1" spans="1:18" s="103" customFormat="1" ht="16.5" customHeight="1">
      <c r="D1" s="104"/>
      <c r="E1" s="104"/>
      <c r="F1" s="104"/>
      <c r="G1" s="104"/>
      <c r="H1" s="104"/>
      <c r="J1" s="104"/>
      <c r="K1" s="105"/>
      <c r="L1" s="105"/>
      <c r="M1" s="105"/>
      <c r="N1" s="105"/>
      <c r="O1" s="105"/>
      <c r="P1" s="105"/>
      <c r="Q1" s="105"/>
      <c r="R1" s="105"/>
    </row>
    <row r="2" spans="1:18" s="103" customFormat="1" ht="20.25" customHeight="1">
      <c r="D2" s="104"/>
      <c r="E2" s="104"/>
      <c r="F2" s="104"/>
      <c r="G2" s="104"/>
      <c r="H2" s="104"/>
      <c r="I2" s="171" t="s">
        <v>63</v>
      </c>
      <c r="J2" s="171"/>
      <c r="K2" s="105"/>
      <c r="L2" s="105"/>
      <c r="M2" s="105"/>
      <c r="N2" s="105"/>
      <c r="O2" s="105"/>
      <c r="P2" s="105"/>
      <c r="Q2" s="105"/>
      <c r="R2" s="105"/>
    </row>
    <row r="3" spans="1:18" s="103" customFormat="1" ht="18.75" customHeight="1">
      <c r="D3" s="104"/>
      <c r="E3" s="104"/>
      <c r="F3" s="104"/>
      <c r="G3" s="104"/>
      <c r="H3" s="104"/>
      <c r="I3" s="171" t="s">
        <v>15</v>
      </c>
      <c r="J3" s="171"/>
      <c r="K3" s="105"/>
      <c r="L3" s="105"/>
      <c r="M3" s="105"/>
      <c r="N3" s="105"/>
      <c r="O3" s="105"/>
      <c r="P3" s="105"/>
      <c r="Q3" s="105"/>
      <c r="R3" s="105"/>
    </row>
    <row r="4" spans="1:18" s="103" customFormat="1" ht="18.75" customHeight="1">
      <c r="D4" s="106"/>
      <c r="E4" s="106"/>
      <c r="F4" s="106"/>
      <c r="G4" s="106"/>
      <c r="H4" s="106"/>
      <c r="I4" s="171" t="s">
        <v>52</v>
      </c>
      <c r="J4" s="171"/>
      <c r="K4" s="105"/>
      <c r="L4" s="105"/>
      <c r="M4" s="105"/>
      <c r="N4" s="105"/>
      <c r="O4" s="105"/>
      <c r="P4" s="105"/>
      <c r="Q4" s="105"/>
      <c r="R4" s="105"/>
    </row>
    <row r="5" spans="1:18" ht="15.75" customHeight="1">
      <c r="I5" s="171" t="s">
        <v>53</v>
      </c>
      <c r="J5" s="171"/>
    </row>
    <row r="7" spans="1:18" ht="20.25" customHeight="1"/>
    <row r="8" spans="1:18" ht="40.5" customHeight="1">
      <c r="A8" s="169" t="s">
        <v>59</v>
      </c>
      <c r="B8" s="169"/>
      <c r="C8" s="169"/>
      <c r="D8" s="169"/>
      <c r="E8" s="169"/>
      <c r="F8" s="169"/>
      <c r="G8" s="169"/>
      <c r="H8" s="169"/>
      <c r="I8" s="169"/>
      <c r="J8" s="169"/>
    </row>
    <row r="9" spans="1:18">
      <c r="A9" s="168">
        <v>1310000000</v>
      </c>
      <c r="B9" s="168"/>
      <c r="C9" s="169"/>
      <c r="D9" s="169"/>
      <c r="E9" s="108"/>
      <c r="F9" s="108"/>
      <c r="G9" s="169"/>
      <c r="H9" s="169"/>
      <c r="I9" s="169"/>
      <c r="J9" s="169"/>
    </row>
    <row r="10" spans="1:18">
      <c r="A10" s="170" t="s">
        <v>0</v>
      </c>
      <c r="B10" s="170"/>
      <c r="C10" s="170"/>
      <c r="D10" s="170"/>
      <c r="E10" s="109"/>
      <c r="F10" s="109"/>
      <c r="G10" s="170"/>
      <c r="H10" s="170"/>
      <c r="I10" s="170"/>
      <c r="J10" s="170"/>
    </row>
    <row r="11" spans="1:18">
      <c r="A11" s="110"/>
      <c r="B11" s="110"/>
      <c r="C11" s="110"/>
      <c r="D11" s="111"/>
      <c r="E11" s="112"/>
      <c r="F11" s="112"/>
      <c r="G11" s="112"/>
      <c r="H11" s="112"/>
      <c r="I11" s="113"/>
      <c r="J11" s="113" t="s">
        <v>17</v>
      </c>
    </row>
    <row r="12" spans="1:18" ht="96" customHeight="1">
      <c r="A12" s="165" t="s">
        <v>21</v>
      </c>
      <c r="B12" s="154" t="s">
        <v>22</v>
      </c>
      <c r="C12" s="154" t="s">
        <v>23</v>
      </c>
      <c r="D12" s="154" t="s">
        <v>54</v>
      </c>
      <c r="E12" s="154" t="s">
        <v>55</v>
      </c>
      <c r="F12" s="154" t="s">
        <v>56</v>
      </c>
      <c r="G12" s="154" t="s">
        <v>1</v>
      </c>
      <c r="H12" s="154" t="s">
        <v>18</v>
      </c>
      <c r="I12" s="157" t="s">
        <v>19</v>
      </c>
      <c r="J12" s="158"/>
    </row>
    <row r="13" spans="1:18" ht="15.75" customHeight="1">
      <c r="A13" s="166"/>
      <c r="B13" s="155"/>
      <c r="C13" s="155"/>
      <c r="D13" s="155"/>
      <c r="E13" s="155"/>
      <c r="F13" s="155"/>
      <c r="G13" s="155"/>
      <c r="H13" s="155"/>
      <c r="I13" s="159"/>
      <c r="J13" s="160"/>
    </row>
    <row r="14" spans="1:18" ht="15.75" customHeight="1">
      <c r="A14" s="166"/>
      <c r="B14" s="155"/>
      <c r="C14" s="155"/>
      <c r="D14" s="155"/>
      <c r="E14" s="155"/>
      <c r="F14" s="155"/>
      <c r="G14" s="155"/>
      <c r="H14" s="155"/>
      <c r="I14" s="159"/>
      <c r="J14" s="160"/>
    </row>
    <row r="15" spans="1:18" ht="15.75" customHeight="1">
      <c r="A15" s="166"/>
      <c r="B15" s="155"/>
      <c r="C15" s="155"/>
      <c r="D15" s="155"/>
      <c r="E15" s="155"/>
      <c r="F15" s="155"/>
      <c r="G15" s="155"/>
      <c r="H15" s="155"/>
      <c r="I15" s="161"/>
      <c r="J15" s="162"/>
    </row>
    <row r="16" spans="1:18" ht="45" customHeight="1">
      <c r="A16" s="167"/>
      <c r="B16" s="156"/>
      <c r="C16" s="156"/>
      <c r="D16" s="156"/>
      <c r="E16" s="156"/>
      <c r="F16" s="156"/>
      <c r="G16" s="156"/>
      <c r="H16" s="156"/>
      <c r="I16" s="114" t="s">
        <v>1</v>
      </c>
      <c r="J16" s="114" t="s">
        <v>57</v>
      </c>
    </row>
    <row r="17" spans="1:10">
      <c r="A17" s="115">
        <v>1</v>
      </c>
      <c r="B17" s="115">
        <v>2</v>
      </c>
      <c r="C17" s="115">
        <v>3</v>
      </c>
      <c r="D17" s="115">
        <v>4</v>
      </c>
      <c r="E17" s="115">
        <v>5</v>
      </c>
      <c r="F17" s="115">
        <v>6</v>
      </c>
      <c r="G17" s="115">
        <v>7</v>
      </c>
      <c r="H17" s="115">
        <v>8</v>
      </c>
      <c r="I17" s="115">
        <v>9</v>
      </c>
      <c r="J17" s="116" t="s">
        <v>58</v>
      </c>
    </row>
    <row r="18" spans="1:10" ht="45.75" customHeight="1">
      <c r="A18" s="91" t="s">
        <v>39</v>
      </c>
      <c r="B18" s="91" t="s">
        <v>40</v>
      </c>
      <c r="C18" s="90"/>
      <c r="D18" s="92" t="s">
        <v>41</v>
      </c>
      <c r="E18" s="117"/>
      <c r="F18" s="117"/>
      <c r="G18" s="118">
        <f>G19+G20</f>
        <v>0</v>
      </c>
      <c r="H18" s="118">
        <f>H19+H20</f>
        <v>0</v>
      </c>
      <c r="I18" s="118">
        <f>I19+I20</f>
        <v>0</v>
      </c>
      <c r="J18" s="118">
        <f>J19+J20</f>
        <v>0</v>
      </c>
    </row>
    <row r="19" spans="1:10" ht="48" customHeight="1">
      <c r="A19" s="94" t="s">
        <v>42</v>
      </c>
      <c r="B19" s="94" t="s">
        <v>43</v>
      </c>
      <c r="C19" s="94" t="s">
        <v>44</v>
      </c>
      <c r="D19" s="95" t="s">
        <v>45</v>
      </c>
      <c r="E19" s="163" t="s">
        <v>60</v>
      </c>
      <c r="F19" s="163" t="s">
        <v>61</v>
      </c>
      <c r="G19" s="120">
        <f t="shared" ref="G19:G20" si="0">+H19+I19</f>
        <v>500000</v>
      </c>
      <c r="H19" s="120">
        <v>500000</v>
      </c>
      <c r="I19" s="120"/>
      <c r="J19" s="121"/>
    </row>
    <row r="20" spans="1:10" ht="74.25" customHeight="1">
      <c r="A20" s="96" t="s">
        <v>46</v>
      </c>
      <c r="B20" s="96" t="s">
        <v>47</v>
      </c>
      <c r="C20" s="96" t="s">
        <v>48</v>
      </c>
      <c r="D20" s="88" t="s">
        <v>49</v>
      </c>
      <c r="E20" s="164"/>
      <c r="F20" s="164"/>
      <c r="G20" s="122">
        <f t="shared" si="0"/>
        <v>-500000</v>
      </c>
      <c r="H20" s="122">
        <v>-500000</v>
      </c>
      <c r="I20" s="122"/>
      <c r="J20" s="123"/>
    </row>
    <row r="21" spans="1:10" ht="28.95" customHeight="1">
      <c r="B21" s="119"/>
      <c r="C21" s="119"/>
      <c r="D21" s="119"/>
      <c r="E21" s="119"/>
      <c r="F21" s="119"/>
      <c r="G21" s="119"/>
      <c r="H21" s="119"/>
      <c r="I21" s="119"/>
    </row>
  </sheetData>
  <mergeCells count="24">
    <mergeCell ref="I2:J2"/>
    <mergeCell ref="I3:J3"/>
    <mergeCell ref="I4:J4"/>
    <mergeCell ref="I5:J5"/>
    <mergeCell ref="A8:J8"/>
    <mergeCell ref="A9:B9"/>
    <mergeCell ref="C9:D9"/>
    <mergeCell ref="G9:H9"/>
    <mergeCell ref="I9:J9"/>
    <mergeCell ref="A10:B10"/>
    <mergeCell ref="C10:D10"/>
    <mergeCell ref="G10:H10"/>
    <mergeCell ref="I10:J10"/>
    <mergeCell ref="A12:A16"/>
    <mergeCell ref="B12:B16"/>
    <mergeCell ref="C12:C16"/>
    <mergeCell ref="D12:D16"/>
    <mergeCell ref="E12:E16"/>
    <mergeCell ref="G12:G16"/>
    <mergeCell ref="H12:H16"/>
    <mergeCell ref="I12:J15"/>
    <mergeCell ref="E19:E20"/>
    <mergeCell ref="F19:F20"/>
    <mergeCell ref="F12:F16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Додаток 1</vt:lpstr>
      <vt:lpstr>Додаток 2</vt:lpstr>
      <vt:lpstr>Додаток 3</vt:lpstr>
      <vt:lpstr>'Додаток 1'!Заголовки_для_печати</vt:lpstr>
      <vt:lpstr>'Додаток 1'!Область_печати</vt:lpstr>
      <vt:lpstr>'Додаток 2'!Область_печати</vt:lpstr>
      <vt:lpstr>'Додаток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ВМ</dc:creator>
  <cp:lastModifiedBy>Lviv Region</cp:lastModifiedBy>
  <cp:lastPrinted>2026-05-07T08:27:38Z</cp:lastPrinted>
  <dcterms:created xsi:type="dcterms:W3CDTF">2001-11-23T10:13:52Z</dcterms:created>
  <dcterms:modified xsi:type="dcterms:W3CDTF">2026-05-07T08:29:39Z</dcterms:modified>
</cp:coreProperties>
</file>